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orsic\Documents\JN\JN V DELU\11 _ 18 OŠ MAJDE VRHOVNIK\3 OBJAVA\Priprava popravka 1\"/>
    </mc:Choice>
  </mc:AlternateContent>
  <bookViews>
    <workbookView xWindow="0" yWindow="0" windowWidth="17985" windowHeight="6060" tabRatio="861" firstSheet="8" activeTab="13"/>
  </bookViews>
  <sheets>
    <sheet name="MESNI IZDELKI" sheetId="1" r:id="rId1"/>
    <sheet name="PERUTNINSKI IZDELKI" sheetId="3" r:id="rId2"/>
    <sheet name="PAŠTETE" sheetId="5" r:id="rId3"/>
    <sheet name="MLEKO IN MLEČNI IZDELKI" sheetId="6" r:id="rId4"/>
    <sheet name="ŽIVILA IZ SHEM KAKOVOSTI -MLEKO" sheetId="21" r:id="rId5"/>
    <sheet name="SVEŽE SADJE IN ZELENJAVA" sheetId="7" r:id="rId6"/>
    <sheet name="BIO SADNI, SADNO zelenj. SOKOVI" sheetId="17" r:id="rId7"/>
    <sheet name="DIETNA ŽIVILA" sheetId="10" r:id="rId8"/>
    <sheet name="SENDVIČI" sheetId="11" r:id="rId9"/>
    <sheet name="KRUH" sheetId="12" r:id="rId10"/>
    <sheet name="PEKOVSKO PECIVO" sheetId="13" r:id="rId11"/>
    <sheet name="PIZZE IN BUREKI" sheetId="14" r:id="rId12"/>
    <sheet name="SLAŠČIČARSKI IZDELKI" sheetId="15" r:id="rId13"/>
    <sheet name="OSTALO BLAGO" sheetId="16" r:id="rId14"/>
    <sheet name="ZAMRZNJENI IZDELKI" sheetId="19" r:id="rId15"/>
    <sheet name="BIO MLEKO IN MLEČNI IZDELKI" sheetId="22" r:id="rId16"/>
    <sheet name="BIO MESO IN MESNINE" sheetId="23" r:id="rId17"/>
    <sheet name="BIO SADJE" sheetId="24" r:id="rId18"/>
    <sheet name="BIO KRUH IN PEKOVSKI IZDELKI" sheetId="25" r:id="rId19"/>
    <sheet name="BIO ZELENJAVA" sheetId="26" r:id="rId20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0" i="16" l="1"/>
  <c r="G10" i="24"/>
  <c r="G11" i="24"/>
  <c r="H10" i="24"/>
  <c r="H11" i="24"/>
  <c r="I10" i="24"/>
  <c r="I11" i="24"/>
  <c r="G17" i="22"/>
  <c r="H17" i="22"/>
  <c r="I17" i="22"/>
  <c r="I9" i="22"/>
  <c r="H9" i="22"/>
  <c r="G9" i="22"/>
  <c r="G11" i="19"/>
  <c r="H11" i="19"/>
  <c r="I11" i="19"/>
  <c r="J11" i="19"/>
  <c r="G40" i="16"/>
  <c r="H40" i="16"/>
  <c r="I40" i="16"/>
  <c r="G27" i="15"/>
  <c r="H27" i="15"/>
  <c r="I27" i="15"/>
  <c r="J27" i="15"/>
  <c r="G13" i="14"/>
  <c r="H13" i="14"/>
  <c r="I13" i="14"/>
  <c r="J13" i="14"/>
  <c r="G32" i="13"/>
  <c r="H32" i="13"/>
  <c r="I32" i="13"/>
  <c r="J32" i="13"/>
  <c r="G16" i="12"/>
  <c r="H16" i="12"/>
  <c r="I16" i="12"/>
  <c r="J16" i="12"/>
  <c r="I11" i="11"/>
  <c r="J11" i="11"/>
  <c r="G27" i="10"/>
  <c r="H27" i="10"/>
  <c r="I27" i="10"/>
  <c r="J27" i="10"/>
  <c r="G18" i="6"/>
  <c r="H18" i="6"/>
  <c r="I18" i="6"/>
  <c r="J18" i="6"/>
  <c r="G14" i="1"/>
  <c r="H14" i="1"/>
  <c r="I14" i="1"/>
  <c r="J10" i="3"/>
  <c r="G8" i="26"/>
  <c r="H8" i="26"/>
  <c r="I8" i="26"/>
  <c r="G9" i="26"/>
  <c r="G10" i="26"/>
  <c r="G11" i="26"/>
  <c r="G12" i="26"/>
  <c r="G13" i="26"/>
  <c r="H9" i="26"/>
  <c r="H10" i="26"/>
  <c r="H11" i="26"/>
  <c r="H12" i="26"/>
  <c r="H13" i="26"/>
  <c r="I9" i="26"/>
  <c r="I10" i="26"/>
  <c r="I11" i="26"/>
  <c r="I12" i="26"/>
  <c r="I13" i="26"/>
  <c r="G7" i="25"/>
  <c r="H7" i="25"/>
  <c r="I7" i="25"/>
  <c r="G8" i="25"/>
  <c r="H8" i="25"/>
  <c r="I8" i="25"/>
  <c r="G9" i="25"/>
  <c r="H9" i="25"/>
  <c r="I9" i="25"/>
  <c r="G10" i="25"/>
  <c r="H10" i="25"/>
  <c r="I10" i="25"/>
  <c r="G11" i="25"/>
  <c r="H11" i="25"/>
  <c r="I11" i="25"/>
  <c r="G12" i="25"/>
  <c r="H12" i="25"/>
  <c r="I12" i="25"/>
  <c r="G13" i="25"/>
  <c r="H13" i="25"/>
  <c r="I13" i="25"/>
  <c r="G14" i="25"/>
  <c r="H14" i="25"/>
  <c r="I14" i="25"/>
  <c r="G15" i="25"/>
  <c r="H15" i="25"/>
  <c r="I15" i="25"/>
  <c r="G16" i="25"/>
  <c r="H16" i="25"/>
  <c r="I16" i="25"/>
  <c r="G17" i="25"/>
  <c r="H17" i="25"/>
  <c r="I17" i="25"/>
  <c r="G18" i="25"/>
  <c r="H18" i="25"/>
  <c r="I18" i="25"/>
  <c r="G19" i="25"/>
  <c r="H19" i="25"/>
  <c r="I19" i="25"/>
  <c r="G20" i="25"/>
  <c r="H20" i="25"/>
  <c r="I20" i="25"/>
  <c r="I21" i="25"/>
  <c r="H21" i="25"/>
  <c r="G21" i="25"/>
  <c r="G8" i="24"/>
  <c r="H8" i="24"/>
  <c r="I8" i="24"/>
  <c r="G9" i="24"/>
  <c r="H9" i="24"/>
  <c r="I9" i="24"/>
  <c r="G8" i="23"/>
  <c r="H8" i="23"/>
  <c r="I8" i="23"/>
  <c r="G9" i="23"/>
  <c r="H9" i="23"/>
  <c r="I9" i="23"/>
  <c r="I10" i="23"/>
  <c r="H10" i="23"/>
  <c r="G10" i="23"/>
  <c r="G8" i="22"/>
  <c r="H8" i="22"/>
  <c r="I8" i="22"/>
  <c r="G7" i="22"/>
  <c r="G10" i="22"/>
  <c r="G11" i="22"/>
  <c r="G12" i="22"/>
  <c r="G13" i="22"/>
  <c r="G14" i="22"/>
  <c r="G15" i="22"/>
  <c r="G16" i="22"/>
  <c r="H10" i="22"/>
  <c r="I10" i="22"/>
  <c r="H11" i="22"/>
  <c r="H12" i="22"/>
  <c r="I12" i="22"/>
  <c r="H13" i="22"/>
  <c r="I13" i="22"/>
  <c r="H14" i="22"/>
  <c r="I14" i="22"/>
  <c r="H15" i="22"/>
  <c r="H16" i="22"/>
  <c r="I16" i="22"/>
  <c r="G7" i="19"/>
  <c r="H7" i="19"/>
  <c r="I7" i="19"/>
  <c r="G8" i="19"/>
  <c r="H8" i="19"/>
  <c r="I8" i="19"/>
  <c r="G9" i="19"/>
  <c r="H9" i="19"/>
  <c r="I9" i="19"/>
  <c r="G10" i="19"/>
  <c r="H10" i="19"/>
  <c r="I10" i="19"/>
  <c r="G8" i="16"/>
  <c r="H8" i="16"/>
  <c r="I8" i="16"/>
  <c r="G9" i="16"/>
  <c r="H9" i="16"/>
  <c r="I9" i="16"/>
  <c r="G10" i="16"/>
  <c r="H10" i="16"/>
  <c r="I10" i="16"/>
  <c r="G11" i="16"/>
  <c r="H11" i="16"/>
  <c r="I11" i="16"/>
  <c r="G12" i="16"/>
  <c r="H12" i="16"/>
  <c r="I12" i="16"/>
  <c r="G13" i="16"/>
  <c r="H13" i="16"/>
  <c r="I13" i="16"/>
  <c r="G14" i="16"/>
  <c r="H14" i="16"/>
  <c r="I14" i="16"/>
  <c r="G15" i="16"/>
  <c r="H15" i="16"/>
  <c r="I15" i="16"/>
  <c r="G16" i="16"/>
  <c r="H16" i="16"/>
  <c r="H7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G17" i="16"/>
  <c r="I17" i="16"/>
  <c r="G18" i="16"/>
  <c r="I18" i="16"/>
  <c r="G19" i="16"/>
  <c r="I19" i="16"/>
  <c r="G20" i="16"/>
  <c r="I20" i="16"/>
  <c r="G21" i="16"/>
  <c r="I21" i="16"/>
  <c r="G22" i="16"/>
  <c r="I22" i="16"/>
  <c r="G23" i="16"/>
  <c r="I23" i="16"/>
  <c r="G24" i="16"/>
  <c r="I24" i="16"/>
  <c r="G25" i="16"/>
  <c r="I25" i="16"/>
  <c r="G26" i="16"/>
  <c r="I26" i="16"/>
  <c r="G27" i="16"/>
  <c r="I27" i="16"/>
  <c r="G28" i="16"/>
  <c r="I28" i="16"/>
  <c r="G29" i="16"/>
  <c r="I29" i="16"/>
  <c r="G30" i="16"/>
  <c r="I30" i="16"/>
  <c r="G31" i="16"/>
  <c r="I31" i="16"/>
  <c r="G32" i="16"/>
  <c r="I32" i="16"/>
  <c r="G33" i="16"/>
  <c r="I33" i="16"/>
  <c r="G34" i="16"/>
  <c r="I34" i="16"/>
  <c r="G35" i="16"/>
  <c r="I35" i="16"/>
  <c r="G36" i="16"/>
  <c r="I36" i="16"/>
  <c r="G37" i="16"/>
  <c r="I37" i="16"/>
  <c r="G38" i="16"/>
  <c r="I38" i="16"/>
  <c r="G39" i="16"/>
  <c r="I39" i="16"/>
  <c r="G7" i="16"/>
  <c r="I7" i="16"/>
  <c r="G7" i="15"/>
  <c r="H7" i="15"/>
  <c r="I7" i="15"/>
  <c r="G8" i="15"/>
  <c r="H8" i="15"/>
  <c r="I8" i="15"/>
  <c r="G9" i="15"/>
  <c r="H9" i="15"/>
  <c r="I9" i="15"/>
  <c r="G10" i="15"/>
  <c r="H10" i="15"/>
  <c r="I10" i="15"/>
  <c r="G11" i="15"/>
  <c r="H11" i="15"/>
  <c r="I11" i="15"/>
  <c r="G12" i="15"/>
  <c r="H12" i="15"/>
  <c r="I12" i="15"/>
  <c r="G13" i="15"/>
  <c r="H13" i="15"/>
  <c r="I13" i="15"/>
  <c r="G14" i="15"/>
  <c r="H14" i="15"/>
  <c r="I14" i="15"/>
  <c r="G15" i="15"/>
  <c r="H15" i="15"/>
  <c r="I15" i="15"/>
  <c r="G16" i="15"/>
  <c r="H16" i="15"/>
  <c r="I16" i="15"/>
  <c r="G17" i="15"/>
  <c r="H17" i="15"/>
  <c r="I17" i="15"/>
  <c r="G18" i="15"/>
  <c r="H18" i="15"/>
  <c r="I18" i="15"/>
  <c r="G19" i="15"/>
  <c r="H19" i="15"/>
  <c r="I19" i="15"/>
  <c r="G20" i="15"/>
  <c r="H20" i="15"/>
  <c r="I20" i="15"/>
  <c r="G21" i="15"/>
  <c r="H21" i="15"/>
  <c r="I21" i="15"/>
  <c r="G22" i="15"/>
  <c r="H22" i="15"/>
  <c r="I22" i="15"/>
  <c r="G23" i="15"/>
  <c r="H23" i="15"/>
  <c r="I23" i="15"/>
  <c r="G24" i="15"/>
  <c r="H24" i="15"/>
  <c r="I24" i="15"/>
  <c r="G25" i="15"/>
  <c r="H25" i="15"/>
  <c r="I25" i="15"/>
  <c r="G26" i="15"/>
  <c r="H26" i="15"/>
  <c r="I26" i="15"/>
  <c r="I16" i="16"/>
  <c r="I15" i="22"/>
  <c r="I11" i="22"/>
  <c r="H7" i="22"/>
  <c r="I7" i="22"/>
  <c r="G8" i="14"/>
  <c r="H8" i="14"/>
  <c r="G9" i="14"/>
  <c r="H9" i="14"/>
  <c r="G10" i="14"/>
  <c r="G11" i="14"/>
  <c r="H11" i="14"/>
  <c r="I11" i="14"/>
  <c r="G12" i="14"/>
  <c r="H12" i="14"/>
  <c r="I12" i="14"/>
  <c r="G7" i="14"/>
  <c r="G7" i="13"/>
  <c r="H7" i="13"/>
  <c r="I7" i="13"/>
  <c r="G8" i="13"/>
  <c r="H8" i="13"/>
  <c r="I8" i="13"/>
  <c r="G9" i="13"/>
  <c r="H9" i="13"/>
  <c r="I9" i="13"/>
  <c r="G10" i="13"/>
  <c r="H10" i="13"/>
  <c r="I10" i="13"/>
  <c r="G11" i="13"/>
  <c r="H11" i="13"/>
  <c r="I11" i="13"/>
  <c r="G12" i="13"/>
  <c r="H12" i="13"/>
  <c r="I12" i="13"/>
  <c r="G13" i="13"/>
  <c r="H13" i="13"/>
  <c r="I13" i="13"/>
  <c r="G14" i="13"/>
  <c r="H14" i="13"/>
  <c r="I14" i="13"/>
  <c r="G15" i="13"/>
  <c r="H15" i="13"/>
  <c r="I15" i="13"/>
  <c r="G16" i="13"/>
  <c r="H16" i="13"/>
  <c r="I16" i="13"/>
  <c r="G17" i="13"/>
  <c r="H17" i="13"/>
  <c r="I17" i="13"/>
  <c r="G18" i="13"/>
  <c r="H18" i="13"/>
  <c r="I18" i="13"/>
  <c r="G19" i="13"/>
  <c r="H19" i="13"/>
  <c r="I19" i="13"/>
  <c r="G20" i="13"/>
  <c r="H20" i="13"/>
  <c r="I20" i="13"/>
  <c r="G21" i="13"/>
  <c r="H21" i="13"/>
  <c r="I21" i="13"/>
  <c r="G22" i="13"/>
  <c r="H22" i="13"/>
  <c r="I22" i="13"/>
  <c r="G23" i="13"/>
  <c r="H23" i="13"/>
  <c r="I23" i="13"/>
  <c r="G24" i="13"/>
  <c r="H24" i="13"/>
  <c r="I24" i="13"/>
  <c r="G25" i="13"/>
  <c r="H25" i="13"/>
  <c r="I25" i="13"/>
  <c r="G26" i="13"/>
  <c r="H26" i="13"/>
  <c r="I26" i="13"/>
  <c r="G27" i="13"/>
  <c r="H27" i="13"/>
  <c r="I27" i="13"/>
  <c r="G28" i="13"/>
  <c r="H28" i="13"/>
  <c r="I28" i="13"/>
  <c r="G29" i="13"/>
  <c r="H29" i="13"/>
  <c r="I29" i="13"/>
  <c r="G30" i="13"/>
  <c r="H30" i="13"/>
  <c r="I30" i="13"/>
  <c r="G31" i="13"/>
  <c r="H31" i="13"/>
  <c r="I31" i="13"/>
  <c r="G7" i="12"/>
  <c r="H7" i="12"/>
  <c r="I7" i="12"/>
  <c r="G8" i="12"/>
  <c r="H8" i="12"/>
  <c r="I8" i="12"/>
  <c r="G9" i="12"/>
  <c r="H9" i="12"/>
  <c r="I9" i="12"/>
  <c r="G10" i="12"/>
  <c r="H10" i="12"/>
  <c r="I10" i="12"/>
  <c r="G11" i="12"/>
  <c r="H11" i="12"/>
  <c r="I11" i="12"/>
  <c r="G12" i="12"/>
  <c r="H12" i="12"/>
  <c r="I12" i="12"/>
  <c r="G13" i="12"/>
  <c r="H13" i="12"/>
  <c r="I13" i="12"/>
  <c r="G14" i="12"/>
  <c r="H14" i="12"/>
  <c r="I14" i="12"/>
  <c r="G15" i="12"/>
  <c r="H15" i="12"/>
  <c r="I15" i="12"/>
  <c r="G7" i="11"/>
  <c r="H7" i="11"/>
  <c r="I7" i="11"/>
  <c r="G8" i="11"/>
  <c r="H8" i="11"/>
  <c r="I8" i="11"/>
  <c r="G9" i="11"/>
  <c r="H9" i="11"/>
  <c r="I9" i="11"/>
  <c r="G10" i="11"/>
  <c r="H10" i="11"/>
  <c r="I10" i="11"/>
  <c r="H11" i="11"/>
  <c r="G11" i="11"/>
  <c r="G7" i="10"/>
  <c r="G8" i="10"/>
  <c r="H8" i="10"/>
  <c r="I8" i="10"/>
  <c r="G9" i="10"/>
  <c r="H9" i="10"/>
  <c r="G10" i="10"/>
  <c r="H10" i="10"/>
  <c r="I10" i="10"/>
  <c r="G11" i="10"/>
  <c r="H11" i="10"/>
  <c r="I11" i="10"/>
  <c r="G12" i="10"/>
  <c r="H12" i="10"/>
  <c r="I12" i="10"/>
  <c r="G13" i="10"/>
  <c r="H13" i="10"/>
  <c r="G14" i="10"/>
  <c r="H14" i="10"/>
  <c r="I14" i="10"/>
  <c r="G15" i="10"/>
  <c r="H15" i="10"/>
  <c r="I15" i="10"/>
  <c r="G16" i="10"/>
  <c r="H16" i="10"/>
  <c r="I16" i="10"/>
  <c r="G17" i="10"/>
  <c r="H17" i="10"/>
  <c r="G18" i="10"/>
  <c r="H18" i="10"/>
  <c r="I18" i="10"/>
  <c r="G19" i="10"/>
  <c r="H19" i="10"/>
  <c r="I19" i="10"/>
  <c r="G20" i="10"/>
  <c r="H20" i="10"/>
  <c r="I20" i="10"/>
  <c r="G21" i="10"/>
  <c r="H21" i="10"/>
  <c r="G22" i="10"/>
  <c r="G23" i="10"/>
  <c r="G24" i="10"/>
  <c r="G25" i="10"/>
  <c r="G26" i="10"/>
  <c r="H23" i="10"/>
  <c r="I23" i="10"/>
  <c r="H24" i="10"/>
  <c r="I24" i="10"/>
  <c r="H25" i="10"/>
  <c r="H26" i="10"/>
  <c r="I26" i="10"/>
  <c r="G7" i="17"/>
  <c r="H7" i="17"/>
  <c r="I7" i="17"/>
  <c r="G8" i="17"/>
  <c r="H8" i="17"/>
  <c r="I8" i="17"/>
  <c r="I9" i="17"/>
  <c r="H9" i="17"/>
  <c r="G9" i="17"/>
  <c r="G7" i="7"/>
  <c r="H7" i="7"/>
  <c r="I7" i="7"/>
  <c r="G8" i="7"/>
  <c r="H8" i="7"/>
  <c r="I8" i="7"/>
  <c r="G9" i="7"/>
  <c r="H9" i="7"/>
  <c r="I9" i="7"/>
  <c r="G10" i="7"/>
  <c r="H10" i="7"/>
  <c r="I10" i="7"/>
  <c r="G11" i="7"/>
  <c r="H11" i="7"/>
  <c r="I11" i="7"/>
  <c r="G12" i="7"/>
  <c r="H12" i="7"/>
  <c r="I12" i="7"/>
  <c r="G13" i="7"/>
  <c r="H13" i="7"/>
  <c r="I13" i="7"/>
  <c r="G14" i="7"/>
  <c r="H14" i="7"/>
  <c r="I14" i="7"/>
  <c r="G15" i="7"/>
  <c r="H15" i="7"/>
  <c r="I15" i="7"/>
  <c r="G16" i="7"/>
  <c r="H16" i="7"/>
  <c r="I16" i="7"/>
  <c r="G17" i="7"/>
  <c r="H17" i="7"/>
  <c r="I17" i="7"/>
  <c r="G18" i="7"/>
  <c r="H18" i="7"/>
  <c r="I18" i="7"/>
  <c r="G19" i="7"/>
  <c r="H19" i="7"/>
  <c r="I19" i="7"/>
  <c r="G20" i="7"/>
  <c r="H20" i="7"/>
  <c r="I20" i="7"/>
  <c r="G21" i="7"/>
  <c r="H21" i="7"/>
  <c r="I21" i="7"/>
  <c r="I22" i="7"/>
  <c r="H22" i="7"/>
  <c r="G22" i="7"/>
  <c r="G7" i="21"/>
  <c r="H7" i="21"/>
  <c r="I7" i="21"/>
  <c r="G8" i="21"/>
  <c r="H8" i="21"/>
  <c r="I8" i="21"/>
  <c r="G9" i="21"/>
  <c r="H9" i="21"/>
  <c r="I9" i="21"/>
  <c r="G10" i="21"/>
  <c r="H10" i="21"/>
  <c r="I10" i="21"/>
  <c r="G11" i="21"/>
  <c r="H11" i="21"/>
  <c r="I11" i="21"/>
  <c r="G12" i="21"/>
  <c r="H12" i="21"/>
  <c r="I12" i="21"/>
  <c r="G13" i="21"/>
  <c r="H13" i="21"/>
  <c r="I13" i="21"/>
  <c r="G14" i="21"/>
  <c r="H14" i="21"/>
  <c r="I14" i="21"/>
  <c r="G15" i="21"/>
  <c r="H15" i="21"/>
  <c r="I15" i="21"/>
  <c r="G16" i="21"/>
  <c r="H16" i="21"/>
  <c r="I16" i="21"/>
  <c r="G17" i="21"/>
  <c r="H17" i="21"/>
  <c r="I17" i="21"/>
  <c r="G18" i="21"/>
  <c r="H18" i="21"/>
  <c r="I18" i="21"/>
  <c r="G19" i="21"/>
  <c r="H19" i="21"/>
  <c r="I19" i="21"/>
  <c r="G20" i="21"/>
  <c r="H20" i="21"/>
  <c r="I20" i="21"/>
  <c r="I21" i="21"/>
  <c r="H21" i="21"/>
  <c r="G21" i="21"/>
  <c r="G7" i="6"/>
  <c r="H22" i="10"/>
  <c r="H7" i="14"/>
  <c r="H10" i="14"/>
  <c r="I10" i="14"/>
  <c r="I8" i="14"/>
  <c r="I9" i="14"/>
  <c r="H7" i="10"/>
  <c r="I7" i="10"/>
  <c r="I25" i="10"/>
  <c r="I21" i="10"/>
  <c r="I17" i="10"/>
  <c r="I13" i="10"/>
  <c r="I9" i="10"/>
  <c r="I22" i="10"/>
  <c r="I7" i="14"/>
  <c r="H7" i="6"/>
  <c r="I7" i="6"/>
  <c r="G8" i="6"/>
  <c r="H8" i="6"/>
  <c r="I8" i="6"/>
  <c r="G9" i="6"/>
  <c r="H9" i="6"/>
  <c r="I9" i="6"/>
  <c r="G10" i="6"/>
  <c r="H10" i="6"/>
  <c r="I10" i="6"/>
  <c r="G11" i="6"/>
  <c r="H11" i="6"/>
  <c r="I11" i="6"/>
  <c r="G12" i="6"/>
  <c r="H12" i="6"/>
  <c r="I12" i="6"/>
  <c r="G13" i="6"/>
  <c r="H13" i="6"/>
  <c r="I13" i="6"/>
  <c r="G14" i="6"/>
  <c r="H14" i="6"/>
  <c r="I14" i="6"/>
  <c r="G15" i="6"/>
  <c r="H15" i="6"/>
  <c r="I15" i="6"/>
  <c r="G16" i="6"/>
  <c r="H16" i="6"/>
  <c r="I16" i="6"/>
  <c r="G17" i="6"/>
  <c r="H17" i="6"/>
  <c r="I17" i="6"/>
  <c r="G7" i="5"/>
  <c r="H7" i="5"/>
  <c r="I7" i="5"/>
  <c r="I8" i="5"/>
  <c r="H8" i="5"/>
  <c r="G8" i="5"/>
  <c r="J8" i="5"/>
  <c r="G7" i="3"/>
  <c r="H7" i="3"/>
  <c r="I7" i="3"/>
  <c r="G8" i="3"/>
  <c r="H8" i="3"/>
  <c r="I8" i="3"/>
  <c r="G9" i="3"/>
  <c r="H9" i="3"/>
  <c r="I9" i="3"/>
  <c r="I10" i="3"/>
  <c r="H10" i="3"/>
  <c r="G10" i="3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I7" i="1"/>
  <c r="I8" i="1"/>
  <c r="I9" i="1"/>
  <c r="I10" i="1"/>
  <c r="I11" i="1"/>
  <c r="I12" i="1"/>
  <c r="I13" i="1"/>
  <c r="J22" i="7"/>
  <c r="J14" i="1"/>
</calcChain>
</file>

<file path=xl/sharedStrings.xml><?xml version="1.0" encoding="utf-8"?>
<sst xmlns="http://schemas.openxmlformats.org/spreadsheetml/2006/main" count="1283" uniqueCount="322">
  <si>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</si>
  <si>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</si>
  <si>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</si>
  <si>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</si>
  <si>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</si>
  <si>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</si>
  <si>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KOLIČINO Z DDV (EUR)</t>
  </si>
  <si>
    <t>1.</t>
  </si>
  <si>
    <t>kg</t>
  </si>
  <si>
    <t>2.</t>
  </si>
  <si>
    <t>3.</t>
  </si>
  <si>
    <t>Kuhan pršut, narezan</t>
  </si>
  <si>
    <t>4.</t>
  </si>
  <si>
    <t>5.</t>
  </si>
  <si>
    <t>Pariška salama, narezana</t>
  </si>
  <si>
    <t>/</t>
  </si>
  <si>
    <t>6.</t>
  </si>
  <si>
    <t>Suha salama, ogrska salama, narezana na rezine</t>
  </si>
  <si>
    <t>Telečje hrenovke v naravnem ovoju, manj slane in začinjene, 60 do 80 g / kos</t>
  </si>
  <si>
    <t>Klobasa aljaževa, narezana na rezine</t>
  </si>
  <si>
    <t>Mortadela brez konzervansov, narezana na rezine, rezina do 15 g / kos</t>
  </si>
  <si>
    <t>7.</t>
  </si>
  <si>
    <t>8.</t>
  </si>
  <si>
    <t>Pečena piščančja šunka v ovitku, narezano na rezine, 15 do 20 g / kos</t>
  </si>
  <si>
    <t>Puranja šunka v ovoju, vsebuje najmanj 70 % puranjega mesa, narezano na rezine 15 do 20 g / kos</t>
  </si>
  <si>
    <t>SKUPAJ 3. SKLOP</t>
  </si>
  <si>
    <t>Trajno mleko 1,5 - 1,6%, 1 l</t>
  </si>
  <si>
    <t>kos</t>
  </si>
  <si>
    <t>Pasterizirano in homogenizirano mleko, 1,5 - 3,2 % mm,  10 - 15 l</t>
  </si>
  <si>
    <t>Sterilizirano mleko brez laktoze 1,5 - 1,6 % mm, 1 l</t>
  </si>
  <si>
    <t>Sterilizirano in homogenizirano čokoladno mleko, 2 dcl</t>
  </si>
  <si>
    <t>Jogurt sadni, probiotičen,  1,3 - 2,5 % mm, 150 - 180 g</t>
  </si>
  <si>
    <t>Jogurt navadni čvrsti 3,2 - 3,5 % mm, 150 - 180 g</t>
  </si>
  <si>
    <t>9.</t>
  </si>
  <si>
    <t>10.</t>
  </si>
  <si>
    <t>11.</t>
  </si>
  <si>
    <t>Jogurt  tekoči navadni 1,3 - 1,6 %, 180 - 250 g</t>
  </si>
  <si>
    <t>12.</t>
  </si>
  <si>
    <t>Jogurt tekoči sadni  1,3 - 1,6 % mm, 180 - 250 g</t>
  </si>
  <si>
    <t>13.</t>
  </si>
  <si>
    <t>14.</t>
  </si>
  <si>
    <t>15.</t>
  </si>
  <si>
    <t>Jogurt sadni  3,2 - 3,5 % mm, litrski</t>
  </si>
  <si>
    <t>16.</t>
  </si>
  <si>
    <t xml:space="preserve">Mlečni desert s podloženim sadjem, 120 -150 g </t>
  </si>
  <si>
    <t>17.</t>
  </si>
  <si>
    <t>18.</t>
  </si>
  <si>
    <t>Skuta navadna pasirana, 100 g - 110 g</t>
  </si>
  <si>
    <t>19.</t>
  </si>
  <si>
    <t>Puding čokoladni ali vanlijev s smetano, 125 -150 g</t>
  </si>
  <si>
    <t>20.</t>
  </si>
  <si>
    <t>Skutni namaz, 2 - 3 kg</t>
  </si>
  <si>
    <t>21.</t>
  </si>
  <si>
    <t>Kisla smetana, 400 - 1000 g</t>
  </si>
  <si>
    <t>22.</t>
  </si>
  <si>
    <t>Mlečni namaz zelišča (različni okusi), 140 -150 g</t>
  </si>
  <si>
    <t>23.</t>
  </si>
  <si>
    <t>Surovo maslo, 250 g</t>
  </si>
  <si>
    <t>24.</t>
  </si>
  <si>
    <t>25.</t>
  </si>
  <si>
    <t>26.</t>
  </si>
  <si>
    <t>27.</t>
  </si>
  <si>
    <t>Zelena solata, mehka</t>
  </si>
  <si>
    <t>Limone</t>
  </si>
  <si>
    <t>Banane</t>
  </si>
  <si>
    <t>Paradižnik</t>
  </si>
  <si>
    <t>Mandarine</t>
  </si>
  <si>
    <t>Nektarine</t>
  </si>
  <si>
    <t>Paprika zelena</t>
  </si>
  <si>
    <t>Klementine</t>
  </si>
  <si>
    <t>Kivi</t>
  </si>
  <si>
    <t>Pomaranče</t>
  </si>
  <si>
    <t>Hruške</t>
  </si>
  <si>
    <t>Paprika rdeča</t>
  </si>
  <si>
    <t>Marelice</t>
  </si>
  <si>
    <t>Melone</t>
  </si>
  <si>
    <t>Puding rižev, različni okusi, 100 - 150 g</t>
  </si>
  <si>
    <t>Ovseni napitek, pakiranje 1 L</t>
  </si>
  <si>
    <t>Riževo napitek, pakiranje 1 L</t>
  </si>
  <si>
    <t>Sojin desert - navaden, brez dodanega sladkorja, pakiranje 120 do 160 g</t>
  </si>
  <si>
    <t>Sojin desert - sadni, pakiranje 120 do 160 g</t>
  </si>
  <si>
    <t>Sojin puding, vanilija, čokolada, pakiranje 110 do 140 g</t>
  </si>
  <si>
    <t>Piškoti različnih oblik, brez glutena (kakovost Schar ali enakovredno), pakiranje do 1 kg</t>
  </si>
  <si>
    <t>Piškoti različnih oblik, brez glutena, mleka, jajc, soje in čokolade (kakovost Schar ali Orgran in enakovredno), pakiranje do 1 kg</t>
  </si>
  <si>
    <t>Žitna rezina, sadna, brez glutena, pakiranje do 40g</t>
  </si>
  <si>
    <t>Biskvit, brez glutena, sadna (kakovost Orgran ali enakovredno), pakiranje do 300 g</t>
  </si>
  <si>
    <t>Ajdovi kosmiči brez glutena, mleka in jajc, pakiranje do 300 g</t>
  </si>
  <si>
    <t>Rumena polenta brez glutena, pakiranje do 0,5 kg</t>
  </si>
  <si>
    <t>Koruzni zdrob brez glutena, mleka in jajc  (kakovost Schar ali enakovredno), pakiranje do 500 g</t>
  </si>
  <si>
    <t>Sendvič s sirom in piščančjo salamo - žemlja 15 dag (zavito v folijo)</t>
  </si>
  <si>
    <t>Sendvič s sirom - žemlja 15 dag (zavito v folijo)</t>
  </si>
  <si>
    <t>Ajdov kruh 0,75 - 1 kg, model ali štruca, rezan</t>
  </si>
  <si>
    <t>Ovseni kruh 0,75 - 1 kg, model ali štruca, rezan</t>
  </si>
  <si>
    <t>Kruh polnozrnati s posipom, 0,75 - 1 kg, model ali štruca, rezan</t>
  </si>
  <si>
    <t>Kruh pisan, model ali štruca,0,75 - 1 kg, rezan</t>
  </si>
  <si>
    <t>Kruh z manj soli, model ali štruca, 0,75 - 1 kg, rezan</t>
  </si>
  <si>
    <t>Kruh ržen, model ali štruca, 0,75 - 1 kg, rezan</t>
  </si>
  <si>
    <t>Kruh polbeli, model ali štruca, 0,75 - 1 kg, rezan</t>
  </si>
  <si>
    <t>Kruh koruzni, model ali štruca, 0,75 - 1 kg, rezan</t>
  </si>
  <si>
    <t>Kruh, pirin, mešan (750 g - 1 kg)</t>
  </si>
  <si>
    <t>Bombeta črna 80 g, rezana</t>
  </si>
  <si>
    <t xml:space="preserve">Ciabatta čebulna, 100 g, rezana </t>
  </si>
  <si>
    <t>Polnozrnata bombeta 80 g, rezana</t>
  </si>
  <si>
    <t>Rogljič kruhov, 6 dag</t>
  </si>
  <si>
    <t>Rogljič kruhov, 8 dag</t>
  </si>
  <si>
    <t>Rogljič mlečni 8 dag</t>
  </si>
  <si>
    <t>Slanik, 100 g</t>
  </si>
  <si>
    <t>Štručka polnozrnata, 60 g</t>
  </si>
  <si>
    <t>Štručka makova, 80 g</t>
  </si>
  <si>
    <t>Štručka pletena, 80 g</t>
  </si>
  <si>
    <t>Štručka sezamova, 80 g</t>
  </si>
  <si>
    <t>Štručka sirova, 80 g</t>
  </si>
  <si>
    <t>Žemlja polbela, 80 g, rezana</t>
  </si>
  <si>
    <t>Žemlja črna, 80 g, rezana</t>
  </si>
  <si>
    <t>Žemlja graham,  60 g</t>
  </si>
  <si>
    <t xml:space="preserve">Žemlja koruzna, 60 g </t>
  </si>
  <si>
    <t xml:space="preserve">Žemlja skutina, 60 g </t>
  </si>
  <si>
    <t>Pekovsko pecivo posuto s semeni, 80g</t>
  </si>
  <si>
    <t>Slanik 80g</t>
  </si>
  <si>
    <t xml:space="preserve"> </t>
  </si>
  <si>
    <t>Štručka hot dog, 10  dag, rezana</t>
  </si>
  <si>
    <t>Štručka polnozrnata, 80 g</t>
  </si>
  <si>
    <t>Štručka sirova, 60 g</t>
  </si>
  <si>
    <t>Stručka pšenična bela 80g</t>
  </si>
  <si>
    <t>Burek, mesni, 130 - 250 g</t>
  </si>
  <si>
    <t>Burek, sirov, 130 - 250 g</t>
  </si>
  <si>
    <t>Pizza, sir, šunka,  130 - 250 g</t>
  </si>
  <si>
    <t>Pizza sir 130 g - 250 g</t>
  </si>
  <si>
    <t>jabolčni burek 130 - 250 g</t>
  </si>
  <si>
    <t>Polžek pizza 100- 150 g</t>
  </si>
  <si>
    <t>Navihanček, marelični,  12 dag</t>
  </si>
  <si>
    <t>Navihanček, vanilijev, 12 dag</t>
  </si>
  <si>
    <t>Rogljič fracoski z marmelado, 100 g</t>
  </si>
  <si>
    <t>Rogljič francoski brez jajc in mleka, 100 g</t>
  </si>
  <si>
    <t>Rogljič francoski, polnozrnati, 100 g</t>
  </si>
  <si>
    <t>Krof z marmelado, 6 dag</t>
  </si>
  <si>
    <t>Krof z marmelado, 10 dag</t>
  </si>
  <si>
    <t xml:space="preserve">Sveže sladko pecivo s polnilom, 8 dag </t>
  </si>
  <si>
    <t>Zavitek, jabolčni,  8 dag</t>
  </si>
  <si>
    <t>Buhtelj z marmelado, 80 g</t>
  </si>
  <si>
    <t>Buhtelj z marmelado, 100 g</t>
  </si>
  <si>
    <t>Potica orehova, narezana na rezine in posamično pakirana</t>
  </si>
  <si>
    <t>Špirala čokoladna ali orehova, 80 g</t>
  </si>
  <si>
    <t>Osje gnezdo 12 dag</t>
  </si>
  <si>
    <t>Navihanček, vanilijev, 8 dag</t>
  </si>
  <si>
    <t>Navihanček, marelični,  8 dag</t>
  </si>
  <si>
    <t>Rogljič francoski, polnozrnati, 80 g</t>
  </si>
  <si>
    <t>Žepek jabolčni 5 dag</t>
  </si>
  <si>
    <t>Zavitek jabolčni 12 dag</t>
  </si>
  <si>
    <t>Gorčica, 680 - 1000 g</t>
  </si>
  <si>
    <t>Čaj gozdni sadeži, 1000 g</t>
  </si>
  <si>
    <t>Čaj lipa, filter, 1000 g</t>
  </si>
  <si>
    <t>Čaj planinski, 1000 g</t>
  </si>
  <si>
    <t>Čaj šipek - hibiskus, 1000 g</t>
  </si>
  <si>
    <t>Jajca kokošja, kakovost A, velikost L</t>
  </si>
  <si>
    <t>Kaša prosena, 1 kg</t>
  </si>
  <si>
    <t>Keksi masleni, 50 g</t>
  </si>
  <si>
    <t>Kisle kumarice, 670 -1 kg</t>
  </si>
  <si>
    <t>Kosmiči, čokoladni, 1 kg</t>
  </si>
  <si>
    <t>Kosmiči, koruzni, 1 kg</t>
  </si>
  <si>
    <t>Moka meh. T500, 1 kg</t>
  </si>
  <si>
    <t>Moka ostra, 1 kg</t>
  </si>
  <si>
    <t>Namaz čokoladni, 750 - 1000 g</t>
  </si>
  <si>
    <t>Olje sončnično, 1 l</t>
  </si>
  <si>
    <t>Polenta instant, 500 g</t>
  </si>
  <si>
    <t xml:space="preserve">Sladkor, kristalni, 1 kg </t>
  </si>
  <si>
    <t>Sol, kuhinjska, 1 kg</t>
  </si>
  <si>
    <t>Voda, 0,5 l</t>
  </si>
  <si>
    <t>Pšenični zdrob, 1 kg</t>
  </si>
  <si>
    <t>28.</t>
  </si>
  <si>
    <t>29.</t>
  </si>
  <si>
    <t>Riž, okroglozrnati, 1 - 5 kg</t>
  </si>
  <si>
    <t>30.</t>
  </si>
  <si>
    <t>Vitaminski napitek, različni okusi, 1 kg (Cedevita ali enakovredno)</t>
  </si>
  <si>
    <t>31.</t>
  </si>
  <si>
    <t>Žitni kosmiči s čokolado (Čokolino ali enakovredno), 1000 - 1800 g</t>
  </si>
  <si>
    <t>Goveje hrenovke v naravnem ovoju, manj slane in začinjene, 60 do 80 g / kos</t>
  </si>
  <si>
    <t>Perutninska pašteta brez konzervansov in ojačevalcev okusa (Argeta Junior ali enakovredno), 27 - 30 g</t>
  </si>
  <si>
    <t>Topljeni sir za mazanje, koščki v škatli 140 do 200 g</t>
  </si>
  <si>
    <t>Breskve</t>
  </si>
  <si>
    <t>L</t>
  </si>
  <si>
    <t>Prepečenec brez glutena, mlaka in jajc (kakovosr Schar ali enakovredno, pakiranje do 300g</t>
  </si>
  <si>
    <t>Sendvič s sirom IN piščančjo salamo- žemlja 10 dag (zavito v folijo)</t>
  </si>
  <si>
    <t>Sendvič s sirom - žemlja 10 dag (zavito v folijo)</t>
  </si>
  <si>
    <t>Štručka hot dog, 8 dag, rezana</t>
  </si>
  <si>
    <t>Piščančji burgerji 100 - 120g</t>
  </si>
  <si>
    <t>Srčasti panirani piščančji zrezki,  do 10 dag</t>
  </si>
  <si>
    <t>Piščančji burgerji 50 - 60g</t>
  </si>
  <si>
    <t>Ponudnik: _______________________________________________________________</t>
  </si>
  <si>
    <t xml:space="preserve">1. SKLOP: MESNI IZDELKI  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</si>
  <si>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</si>
  <si>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</si>
  <si>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</si>
  <si>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</si>
  <si>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</si>
  <si>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</si>
  <si>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</si>
  <si>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</si>
  <si>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</si>
  <si>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</si>
  <si>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</si>
  <si>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Hrenovke piščančje, dnevno sveže brez konzervansov, 1. kvalitete, rifuza, polovička 70 do 90 g</t>
  </si>
  <si>
    <t>SKUPAJ 2. SKLOP</t>
  </si>
  <si>
    <t>SKUPAJ 1.SKLOP</t>
  </si>
  <si>
    <t xml:space="preserve"> 4. SKLOP: MLEKO IN MLEČNI IZDELKI </t>
  </si>
  <si>
    <t xml:space="preserve"> 3. SKLOP: PAŠTETE   </t>
  </si>
  <si>
    <t xml:space="preserve"> 2. SKLOP: PERUTNINSKI IZDELKI  </t>
  </si>
  <si>
    <t>Sterilizirano in homogenizirano mleko, 2 dcl</t>
  </si>
  <si>
    <t>Jogurt navadni, probiotičen, 1,3 - 2,5 % mm, 150 - 180 g</t>
  </si>
  <si>
    <t>Jogurt sadni 1,3 - 3,2 % mm 150 - 180 g</t>
  </si>
  <si>
    <t>Jogurt lahki 1,3 - 1,5% mm, 150 -180 g</t>
  </si>
  <si>
    <t>Jogurt navadni 3,2 - 3,5 % mm, litrski</t>
  </si>
  <si>
    <t>Desert  z jogurtom in smetano, različni okusi, 5 - 10 % mm, 100 - 150 g</t>
  </si>
  <si>
    <t>Sir poltrdi, 25- 45 % mm, do 3 kg</t>
  </si>
  <si>
    <t>SKUPAJ 4. SKLOP</t>
  </si>
  <si>
    <t>SKUPAJ  6. SKLOP</t>
  </si>
  <si>
    <t xml:space="preserve">7. SKLOP: BIO SADNI IN SADNO - ZELENJAVNI SOKOVI </t>
  </si>
  <si>
    <t>SKUPAJ 7. SKLOP</t>
  </si>
  <si>
    <t xml:space="preserve"> 8. SKLOP: DIETNA ŽIVILA</t>
  </si>
  <si>
    <t>SKUPAJ  8. SKLOP</t>
  </si>
  <si>
    <t>SKUPAJ 9. SKLOP</t>
  </si>
  <si>
    <t xml:space="preserve">10. SKLOP: KRUH </t>
  </si>
  <si>
    <t>SKUPAJ  10. SKLOP</t>
  </si>
  <si>
    <t xml:space="preserve"> 11. SKLOP: PEKOVSKO PECIVO </t>
  </si>
  <si>
    <t>SKUPAJ 11. SKLOP</t>
  </si>
  <si>
    <t xml:space="preserve"> 12. SKLOP: PIZZE IN BUREKI, topla dostava </t>
  </si>
  <si>
    <t>SKUPAJ  12. SKLOP</t>
  </si>
  <si>
    <t>13. SKLOP: SLAŠČIČARSKI IZDELKI</t>
  </si>
  <si>
    <t>SKUPAJ  13. SKLOP</t>
  </si>
  <si>
    <t>Rogljič francoski z marmelado, 80 g</t>
  </si>
  <si>
    <t xml:space="preserve">14. SKLOP: OSTALO PREHRAMBENO BLAGO </t>
  </si>
  <si>
    <t xml:space="preserve"> 15. SKLOP: ZAMRZNJENI IZDELKI</t>
  </si>
  <si>
    <t>SKUPAJ  15. SKLOP</t>
  </si>
  <si>
    <t>SKUPAJ 14. SKLOP</t>
  </si>
  <si>
    <t>SKUPAJ 5. SKLOP</t>
  </si>
  <si>
    <t xml:space="preserve">6. SKLOP: SVEŽA ZELENJAVA IN SADJE </t>
  </si>
  <si>
    <t>Marmelada marelica, konzervansi dovoljeni 3 - 5 kg</t>
  </si>
  <si>
    <t>Marmelada jagoda, konzervansi dovoljeni, 3 - 5 kg</t>
  </si>
  <si>
    <t>Marmelada slivova, konzervansi dovoljeni,, 3 - 5 kg</t>
  </si>
  <si>
    <r>
      <t xml:space="preserve">kajzerica, pšenična, črna </t>
    </r>
    <r>
      <rPr>
        <b/>
        <sz val="10"/>
        <color theme="1"/>
        <rFont val="Arial Narrow"/>
        <family val="2"/>
        <charset val="238"/>
      </rPr>
      <t>60 g</t>
    </r>
  </si>
  <si>
    <r>
      <t xml:space="preserve">Kokosov napitek </t>
    </r>
    <r>
      <rPr>
        <b/>
        <sz val="9"/>
        <rFont val="Arial Narrow"/>
        <family val="2"/>
        <charset val="238"/>
      </rPr>
      <t>(kot mleko)</t>
    </r>
    <r>
      <rPr>
        <sz val="9"/>
        <rFont val="Arial Narrow"/>
        <family val="2"/>
        <charset val="238"/>
      </rPr>
      <t>, pakiranje do 0,25 L</t>
    </r>
  </si>
  <si>
    <r>
      <t xml:space="preserve">Paprika,vložena, v kisu, </t>
    </r>
    <r>
      <rPr>
        <b/>
        <sz val="10"/>
        <color theme="1"/>
        <rFont val="Arial Narrow"/>
        <family val="2"/>
        <charset val="238"/>
      </rPr>
      <t>650 g</t>
    </r>
    <r>
      <rPr>
        <sz val="10"/>
        <color theme="1"/>
        <rFont val="Arial Narrow"/>
        <family val="2"/>
        <charset val="238"/>
      </rPr>
      <t xml:space="preserve"> - 1000g</t>
    </r>
  </si>
  <si>
    <t>Bio jabolčni sok, 100 % sadni delež, pakiranje 0,75 - 1 L</t>
  </si>
  <si>
    <t>Bio sadno - zelenjavni sok iz različnih vrst sadja in zelenjave, sadnozelenjavni delež 100 % 0,75 - 1 L</t>
  </si>
  <si>
    <t>Naročnik: OŠ Majde Vrhovnik, Gregorčičeva 16, Ljubljana</t>
  </si>
  <si>
    <t>Pasterizirano in nehomogenizirano mleko 3,5 % mm,  10 - 15 l</t>
  </si>
  <si>
    <t>burger - mešano meso (goveje, svinjsko) 80 - 120g</t>
  </si>
  <si>
    <t xml:space="preserve">9. SKLOP: SENDVIČI  </t>
  </si>
  <si>
    <t>VREDNOST ZA OCENJENO KOLIČINO BREZ DDV (EUR)</t>
  </si>
  <si>
    <t>7=3*6</t>
  </si>
  <si>
    <t>8=7*STOPNJA DDV</t>
  </si>
  <si>
    <t>9=7+8</t>
  </si>
  <si>
    <t>mleko, 3,5mm  10 do 15 l</t>
  </si>
  <si>
    <t>mleko, 3,5mm 150 do 200ml</t>
  </si>
  <si>
    <t>kefir 150 do 200g lonček</t>
  </si>
  <si>
    <t>kom</t>
  </si>
  <si>
    <t>kefir sadni, 150 do 200g lonček</t>
  </si>
  <si>
    <t xml:space="preserve">skuta 30-40MM v SS, nepasirana </t>
  </si>
  <si>
    <t>skutni namaz</t>
  </si>
  <si>
    <t>Bio probiotični jogurt 3,5mm, 150 - 200 ml</t>
  </si>
  <si>
    <t xml:space="preserve">maslo </t>
  </si>
  <si>
    <t>skutni namaz pasiran</t>
  </si>
  <si>
    <t>probiotični sadni jogurt, 3,5mm, 150-200 ml</t>
  </si>
  <si>
    <t>telečje hrenovke</t>
  </si>
  <si>
    <t>piščančje hrenovke</t>
  </si>
  <si>
    <t>jabolka, različne sorte, sortirana (drobna/debela), zrela za uživanje</t>
  </si>
  <si>
    <t>hruške, različne sorte, sortirana (drobna/debela), zrela za uživanje</t>
  </si>
  <si>
    <t>slive, različne sorte, sortirana, zrela za uživanje</t>
  </si>
  <si>
    <t>bio pirin mešan kruh rezan ali po dogovoru</t>
  </si>
  <si>
    <t>bio pšenični polnozrnat kruh rezan ali po dogovoru</t>
  </si>
  <si>
    <t>bio sadni mafin 6 dag</t>
  </si>
  <si>
    <t>bio čokoladni mafin 6 dag</t>
  </si>
  <si>
    <t>bio buhtelj z marmelado 12 dag</t>
  </si>
  <si>
    <t>bio buhtelj z marmelado 6 dag</t>
  </si>
  <si>
    <t>bio krof z marmelado 6 dag</t>
  </si>
  <si>
    <t>bio krof z marmelado 12 dag</t>
  </si>
  <si>
    <t>bio bombeta 6 dag rezana ali po dogovoru</t>
  </si>
  <si>
    <t>bio bombeta 12 dag rezana ali po dogovoru</t>
  </si>
  <si>
    <t>bio koruzni kruh rezan ali po dogovoru</t>
  </si>
  <si>
    <t>bio ovseni mešan kruh rezan ali po dogovoru</t>
  </si>
  <si>
    <t>bio pirino mešano pecivo 8 dag</t>
  </si>
  <si>
    <t>bio ovseno mešano pecivo 8 dag</t>
  </si>
  <si>
    <t>korenje</t>
  </si>
  <si>
    <t>čebula</t>
  </si>
  <si>
    <t>česen</t>
  </si>
  <si>
    <t>paradižnik</t>
  </si>
  <si>
    <t>paprika</t>
  </si>
  <si>
    <t>32.</t>
  </si>
  <si>
    <t>ŠT. ŽIVIL PO MERILU "KAKOVOST"</t>
  </si>
  <si>
    <t>16. SKLOP: BIO MLEKO IN MLEČNI IZDELKI</t>
  </si>
  <si>
    <t>17. SKLOP:  BIO MESO IN MESNINE</t>
  </si>
  <si>
    <t>18. SKLOP: BIO SADJE</t>
  </si>
  <si>
    <t>19. SKLOP : BIO KRUH IN PEKOVSKI IZDELKI</t>
  </si>
  <si>
    <t>20. SKLOP : BIO ZELENJAVA</t>
  </si>
  <si>
    <t xml:space="preserve"> 5. SKLOP: ŽIVILA IZ SHEM KAKOVOSTI (brez eko živil): MLEKO IN MLEČNI IZDELKI (npr.: izbrana kakovost)</t>
  </si>
  <si>
    <t>POSEBNE ZAHTEVE, KI JIH MORAJO IZPOLNJEVATI POSAMEZNA ŽIVILA</t>
  </si>
  <si>
    <t xml:space="preserve">SKUPAJ 16. SKLOP: </t>
  </si>
  <si>
    <t>SKUPAJ 17. SKLOP</t>
  </si>
  <si>
    <t xml:space="preserve"> 18. SKLOP: BIO SADJE</t>
  </si>
  <si>
    <t>SKUPAJ 18. SKLOP</t>
  </si>
  <si>
    <t>SKUPAJ 19. SKLOP</t>
  </si>
  <si>
    <t xml:space="preserve"> 20. SKLOP : BIO ZELENJAVA</t>
  </si>
  <si>
    <t>SKUPAJ 20. SKLOP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</si>
  <si>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</si>
  <si>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</si>
  <si>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</si>
  <si>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naročila).Za predračunski obarezc priloži kopijo veljavnih certifikatov za ponujena živila, na katere zapiše sklop in zaporedno/-e številko/-e živila iz ponudbenega predračuna, na katerega se certifikat nanaša (priloga 4).  Vsoto ponudnik prepiše v ponudbeni predračun (priloga 2) v polje "Shema kakovosti". </t>
    </r>
    <r>
      <rPr>
        <sz val="10"/>
        <color theme="1"/>
        <rFont val="Arial Narrow"/>
        <family val="2"/>
        <charset val="238"/>
      </rPr>
      <t>Stolpca ne izpolnjuje ponudnik na sklop, kjer je "shema kakovosti" oz. ekološki sklop zahtevan kot pogoj.</t>
    </r>
  </si>
  <si>
    <t>Ponudba velja 4 mesece od datuma za prejem ponudb.</t>
  </si>
  <si>
    <r>
      <t xml:space="preserve">Koruzni kosmiči brez glutena, mleka in jajc  (kakovost Schar ali enakovredno), pakiranje do </t>
    </r>
    <r>
      <rPr>
        <b/>
        <sz val="9"/>
        <rFont val="Arial Narrow"/>
        <family val="2"/>
        <charset val="238"/>
      </rPr>
      <t>375 g</t>
    </r>
  </si>
  <si>
    <t>Dostavljeni artiki iz tega sklopa mora biti pri naročniku topli.</t>
  </si>
  <si>
    <t>33.</t>
  </si>
  <si>
    <t>Nektarji in sokovi morajo imeti pokrovček na navoj oz. sistem z možnostjo ponovnega zapiranja.</t>
  </si>
  <si>
    <t>Kakao (Benquick ali enakovredni), 1 kg, min. delež kakavovih delcev 25 %</t>
  </si>
  <si>
    <t>Tuna v olivnem olju, 1600- 2000 g</t>
  </si>
  <si>
    <t>Ajvar, brez konzervansov, 650 - 1000 g</t>
  </si>
  <si>
    <t>Prepečenec, porcijski, 31-47 g</t>
  </si>
  <si>
    <t>Grisini, porcijski, 15 - 25 g</t>
  </si>
  <si>
    <t>Margarina brez mleka, jajc, glutena, soli in mlečnih beljakovin do 250g (Vitaquell ali enakovredno)</t>
  </si>
  <si>
    <t>Pašteta z zelišči, 50 -250 g</t>
  </si>
  <si>
    <r>
      <t xml:space="preserve">Musli, hrustljavi ali ovseni (enakovredno Schar) brez glutena, jajc, mleka, pakiranje do </t>
    </r>
    <r>
      <rPr>
        <b/>
        <sz val="9"/>
        <rFont val="Arial Narrow"/>
        <family val="2"/>
        <charset val="238"/>
      </rPr>
      <t>425 g</t>
    </r>
  </si>
  <si>
    <t>Mandljev napitek, pakiranje 0,20-0,25 L</t>
  </si>
  <si>
    <t>Instant bela kava (Benquick ali enakovredno), do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</si>
</sst>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€-1]"/>
    <numFmt numFmtId="165" formatCode="#,##0.0000"/>
    <numFmt numFmtId="166" formatCode="0.0000"/>
  </numFmts>
  <fonts count="2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 tint="4.9989318521683403E-2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6"/>
      <name val="Arial Narrow"/>
      <family val="2"/>
      <charset val="238"/>
    </font>
    <font>
      <sz val="6"/>
      <name val="Arial Narrow"/>
      <family val="2"/>
      <charset val="238"/>
    </font>
    <font>
      <sz val="11"/>
      <name val="Arial Narrow"/>
      <family val="2"/>
      <charset val="238"/>
    </font>
    <font>
      <b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indexed="5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21" fillId="8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6" fillId="0" borderId="1" xfId="0" quotePrefix="1" applyNumberFormat="1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justify" vertical="center" wrapText="1"/>
    </xf>
    <xf numFmtId="3" fontId="6" fillId="0" borderId="1" xfId="0" quotePrefix="1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justify" vertical="top"/>
    </xf>
    <xf numFmtId="3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164" fontId="12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2" fillId="0" borderId="1" xfId="0" applyFont="1" applyFill="1" applyBorder="1" applyAlignment="1">
      <alignment horizontal="center"/>
    </xf>
    <xf numFmtId="4" fontId="0" fillId="0" borderId="0" xfId="0" applyNumberFormat="1"/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/>
    <xf numFmtId="0" fontId="1" fillId="0" borderId="1" xfId="0" applyFont="1" applyFill="1" applyBorder="1" applyAlignment="1">
      <alignment horizont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13" fillId="0" borderId="0" xfId="0" applyFont="1" applyProtection="1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/>
    <xf numFmtId="0" fontId="1" fillId="0" borderId="0" xfId="0" applyFont="1" applyProtection="1"/>
    <xf numFmtId="0" fontId="14" fillId="0" borderId="0" xfId="0" applyFont="1" applyProtection="1"/>
    <xf numFmtId="0" fontId="14" fillId="0" borderId="0" xfId="0" applyFont="1" applyAlignment="1" applyProtection="1"/>
    <xf numFmtId="0" fontId="1" fillId="0" borderId="0" xfId="0" applyFont="1" applyAlignment="1" applyProtection="1">
      <alignment horizontal="left" vertical="center"/>
      <protection locked="0"/>
    </xf>
    <xf numFmtId="0" fontId="15" fillId="0" borderId="0" xfId="0" applyFont="1" applyProtection="1"/>
    <xf numFmtId="0" fontId="16" fillId="6" borderId="1" xfId="1" applyFont="1" applyFill="1" applyBorder="1" applyAlignment="1" applyProtection="1">
      <alignment horizontal="center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4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4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>
      <alignment horizontal="center"/>
    </xf>
    <xf numFmtId="2" fontId="1" fillId="0" borderId="1" xfId="0" applyNumberFormat="1" applyFont="1" applyBorder="1"/>
    <xf numFmtId="2" fontId="5" fillId="0" borderId="1" xfId="0" applyNumberFormat="1" applyFont="1" applyBorder="1"/>
    <xf numFmtId="0" fontId="5" fillId="0" borderId="1" xfId="0" applyFont="1" applyBorder="1"/>
    <xf numFmtId="4" fontId="6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3" fontId="1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7" fillId="0" borderId="1" xfId="0" applyNumberFormat="1" applyFont="1" applyFill="1" applyBorder="1" applyAlignment="1">
      <alignment horizontal="center"/>
    </xf>
    <xf numFmtId="165" fontId="1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6" borderId="1" xfId="1" applyFont="1" applyFill="1" applyBorder="1" applyAlignment="1" applyProtection="1">
      <alignment horizontal="center" vertical="center" wrapText="1"/>
    </xf>
    <xf numFmtId="3" fontId="16" fillId="6" borderId="1" xfId="1" applyNumberFormat="1" applyFont="1" applyFill="1" applyBorder="1" applyAlignment="1" applyProtection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wrapText="1"/>
    </xf>
    <xf numFmtId="4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6" fillId="0" borderId="1" xfId="0" quotePrefix="1" applyNumberFormat="1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Fill="1" applyBorder="1" applyAlignment="1" applyProtection="1">
      <alignment horizontal="left" vertical="center" wrapText="1"/>
    </xf>
    <xf numFmtId="3" fontId="1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3" fontId="22" fillId="0" borderId="1" xfId="0" quotePrefix="1" applyNumberFormat="1" applyFont="1" applyBorder="1" applyAlignment="1">
      <alignment horizontal="center" vertical="center"/>
    </xf>
    <xf numFmtId="4" fontId="22" fillId="0" borderId="1" xfId="0" quotePrefix="1" applyNumberFormat="1" applyFont="1" applyBorder="1" applyAlignment="1">
      <alignment horizontal="center" vertical="center"/>
    </xf>
    <xf numFmtId="0" fontId="24" fillId="9" borderId="1" xfId="0" applyFont="1" applyFill="1" applyBorder="1" applyAlignment="1">
      <alignment wrapText="1"/>
    </xf>
    <xf numFmtId="4" fontId="22" fillId="0" borderId="1" xfId="0" quotePrefix="1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Protection="1"/>
    <xf numFmtId="0" fontId="1" fillId="0" borderId="0" xfId="0" applyFont="1" applyAlignment="1" applyProtection="1">
      <alignment horizontal="center" vertical="center"/>
    </xf>
    <xf numFmtId="3" fontId="1" fillId="0" borderId="0" xfId="0" applyNumberFormat="1" applyFont="1" applyProtection="1"/>
    <xf numFmtId="0" fontId="26" fillId="0" borderId="0" xfId="0" applyFont="1" applyProtection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NumberFormat="1" applyFont="1"/>
    <xf numFmtId="0" fontId="0" fillId="0" borderId="0" xfId="0" applyAlignment="1"/>
    <xf numFmtId="4" fontId="6" fillId="0" borderId="1" xfId="0" quotePrefix="1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/>
    </xf>
    <xf numFmtId="3" fontId="27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16" fillId="6" borderId="4" xfId="1" applyNumberFormat="1" applyFont="1" applyFill="1" applyBorder="1" applyAlignment="1" applyProtection="1">
      <alignment horizontal="center" vertical="center" wrapText="1"/>
    </xf>
    <xf numFmtId="3" fontId="27" fillId="7" borderId="1" xfId="0" applyNumberFormat="1" applyFont="1" applyFill="1" applyBorder="1" applyAlignment="1" applyProtection="1">
      <alignment horizontal="center" vertical="center" wrapText="1"/>
    </xf>
    <xf numFmtId="166" fontId="1" fillId="7" borderId="1" xfId="0" applyNumberFormat="1" applyFont="1" applyFill="1" applyBorder="1" applyProtection="1">
      <protection locked="0"/>
    </xf>
    <xf numFmtId="0" fontId="1" fillId="7" borderId="1" xfId="0" applyFont="1" applyFill="1" applyBorder="1" applyProtection="1">
      <protection locked="0"/>
    </xf>
    <xf numFmtId="0" fontId="27" fillId="0" borderId="1" xfId="0" applyFont="1" applyFill="1" applyBorder="1" applyAlignment="1">
      <alignment wrapText="1"/>
    </xf>
    <xf numFmtId="0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2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8" fillId="3" borderId="0" xfId="0" applyFont="1" applyFill="1" applyProtection="1">
      <protection locked="0"/>
    </xf>
    <xf numFmtId="0" fontId="28" fillId="3" borderId="0" xfId="0" applyFont="1" applyFill="1" applyProtection="1"/>
    <xf numFmtId="0" fontId="6" fillId="7" borderId="1" xfId="0" quotePrefix="1" applyNumberFormat="1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6" fillId="0" borderId="2" xfId="0" quotePrefix="1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1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9" fillId="4" borderId="0" xfId="0" applyFont="1" applyFill="1" applyBorder="1" applyAlignment="1">
      <alignment horizontal="center" wrapText="1"/>
    </xf>
    <xf numFmtId="0" fontId="0" fillId="0" borderId="0" xfId="0" applyAlignment="1"/>
    <xf numFmtId="0" fontId="1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center" wrapText="1"/>
    </xf>
    <xf numFmtId="0" fontId="19" fillId="9" borderId="2" xfId="2" applyFont="1" applyFill="1" applyBorder="1" applyAlignment="1">
      <alignment horizontal="left" vertical="center" wrapText="1"/>
    </xf>
    <xf numFmtId="0" fontId="19" fillId="9" borderId="3" xfId="0" applyFont="1" applyFill="1" applyBorder="1" applyAlignment="1">
      <alignment horizontal="left" vertical="center" wrapText="1"/>
    </xf>
    <xf numFmtId="0" fontId="19" fillId="9" borderId="2" xfId="0" applyFont="1" applyFill="1" applyBorder="1" applyAlignment="1">
      <alignment vertical="center" wrapText="1"/>
    </xf>
    <xf numFmtId="0" fontId="19" fillId="9" borderId="3" xfId="0" applyFont="1" applyFill="1" applyBorder="1" applyAlignment="1">
      <alignment vertical="center"/>
    </xf>
    <xf numFmtId="0" fontId="19" fillId="9" borderId="2" xfId="0" applyFont="1" applyFill="1" applyBorder="1" applyAlignment="1">
      <alignment horizontal="left" vertical="center" wrapText="1"/>
    </xf>
    <xf numFmtId="0" fontId="25" fillId="9" borderId="3" xfId="0" applyFont="1" applyFill="1" applyBorder="1" applyAlignment="1"/>
    <xf numFmtId="0" fontId="1" fillId="10" borderId="1" xfId="0" applyFont="1" applyFill="1" applyBorder="1" applyAlignment="1">
      <alignment wrapText="1"/>
    </xf>
    <xf numFmtId="0" fontId="27" fillId="10" borderId="1" xfId="0" applyFont="1" applyFill="1" applyBorder="1" applyAlignment="1">
      <alignment wrapText="1"/>
    </xf>
    <xf numFmtId="0" fontId="11" fillId="10" borderId="1" xfId="0" applyFont="1" applyFill="1" applyBorder="1" applyAlignment="1" applyProtection="1">
      <alignment horizontal="left" vertical="center" wrapText="1"/>
    </xf>
  </cellXfs>
  <cellStyles count="3">
    <cellStyle name="Dobro" xfId="2" builtinId="26"/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view="pageBreakPreview" zoomScale="110" zoomScaleNormal="110" zoomScaleSheetLayoutView="110" zoomScalePageLayoutView="110" workbookViewId="0">
      <selection activeCell="M7" sqref="M7"/>
    </sheetView>
  </sheetViews>
  <sheetFormatPr defaultColWidth="8.85546875" defaultRowHeight="15" x14ac:dyDescent="0.25"/>
  <cols>
    <col min="1" max="1" width="5" customWidth="1"/>
    <col min="2" max="2" width="43.140625" style="1" customWidth="1"/>
    <col min="4" max="4" width="5.85546875" customWidth="1"/>
    <col min="5" max="5" width="15.28515625" customWidth="1"/>
  </cols>
  <sheetData>
    <row r="1" spans="1:10" s="44" customFormat="1" ht="14.25" customHeight="1" x14ac:dyDescent="0.15">
      <c r="A1" s="132" t="s">
        <v>188</v>
      </c>
      <c r="B1" s="132"/>
      <c r="C1" s="132"/>
      <c r="D1" s="132"/>
      <c r="E1" s="132"/>
      <c r="F1" s="132" t="s">
        <v>244</v>
      </c>
      <c r="G1" s="132"/>
      <c r="H1" s="132"/>
      <c r="I1" s="132"/>
      <c r="J1" s="132"/>
    </row>
    <row r="2" spans="1:10" s="51" customFormat="1" ht="14.25" customHeight="1" x14ac:dyDescent="0.3">
      <c r="A2" s="50"/>
      <c r="B2" s="50"/>
      <c r="C2" s="50"/>
      <c r="D2" s="50"/>
      <c r="E2" s="50"/>
      <c r="F2" s="45"/>
      <c r="G2" s="46"/>
      <c r="H2" s="47"/>
      <c r="I2" s="48"/>
      <c r="J2" s="49"/>
    </row>
    <row r="3" spans="1:10" ht="16.5" x14ac:dyDescent="0.3">
      <c r="A3" s="137" t="s">
        <v>189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25">
      <c r="A4" s="10"/>
      <c r="B4" s="11"/>
      <c r="C4" s="10"/>
      <c r="D4" s="12"/>
      <c r="E4" s="10"/>
      <c r="F4" s="10"/>
      <c r="G4" s="10"/>
      <c r="H4" s="10"/>
      <c r="I4" s="10"/>
      <c r="J4" s="10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ht="25.5" x14ac:dyDescent="0.25">
      <c r="A7" s="13" t="s">
        <v>7</v>
      </c>
      <c r="B7" s="55" t="s">
        <v>18</v>
      </c>
      <c r="C7" s="14">
        <v>100</v>
      </c>
      <c r="D7" s="73" t="s">
        <v>8</v>
      </c>
      <c r="E7" s="57"/>
      <c r="F7" s="58"/>
      <c r="G7" s="34">
        <f>C7*F7</f>
        <v>0</v>
      </c>
      <c r="H7" s="34">
        <f>G7*0.095</f>
        <v>0</v>
      </c>
      <c r="I7" s="34">
        <f>+G7+H7</f>
        <v>0</v>
      </c>
      <c r="J7" s="116"/>
    </row>
    <row r="8" spans="1:10" x14ac:dyDescent="0.25">
      <c r="A8" s="13" t="s">
        <v>9</v>
      </c>
      <c r="B8" s="19" t="s">
        <v>19</v>
      </c>
      <c r="C8" s="14">
        <v>100</v>
      </c>
      <c r="D8" s="73" t="s">
        <v>8</v>
      </c>
      <c r="E8" s="57"/>
      <c r="F8" s="58"/>
      <c r="G8" s="34">
        <f t="shared" ref="G8:G13" si="0">C8*F8</f>
        <v>0</v>
      </c>
      <c r="H8" s="34">
        <f t="shared" ref="H8:H13" si="1">G8*0.095</f>
        <v>0</v>
      </c>
      <c r="I8" s="34">
        <f t="shared" ref="I8:I13" si="2">+G8+H8</f>
        <v>0</v>
      </c>
      <c r="J8" s="116"/>
    </row>
    <row r="9" spans="1:10" x14ac:dyDescent="0.25">
      <c r="A9" s="13" t="s">
        <v>10</v>
      </c>
      <c r="B9" s="19" t="s">
        <v>11</v>
      </c>
      <c r="C9" s="14">
        <v>150</v>
      </c>
      <c r="D9" s="73" t="s">
        <v>8</v>
      </c>
      <c r="E9" s="57"/>
      <c r="F9" s="58"/>
      <c r="G9" s="34">
        <f t="shared" si="0"/>
        <v>0</v>
      </c>
      <c r="H9" s="34">
        <f t="shared" si="1"/>
        <v>0</v>
      </c>
      <c r="I9" s="34">
        <f t="shared" si="2"/>
        <v>0</v>
      </c>
      <c r="J9" s="116"/>
    </row>
    <row r="10" spans="1:10" x14ac:dyDescent="0.25">
      <c r="A10" s="13" t="s">
        <v>12</v>
      </c>
      <c r="B10" s="19" t="s">
        <v>17</v>
      </c>
      <c r="C10" s="14">
        <v>50</v>
      </c>
      <c r="D10" s="73" t="s">
        <v>8</v>
      </c>
      <c r="E10" s="57"/>
      <c r="F10" s="58"/>
      <c r="G10" s="34">
        <f t="shared" si="0"/>
        <v>0</v>
      </c>
      <c r="H10" s="34">
        <f t="shared" si="1"/>
        <v>0</v>
      </c>
      <c r="I10" s="34">
        <f t="shared" si="2"/>
        <v>0</v>
      </c>
      <c r="J10" s="116"/>
    </row>
    <row r="11" spans="1:10" x14ac:dyDescent="0.25">
      <c r="A11" s="13" t="s">
        <v>13</v>
      </c>
      <c r="B11" s="19" t="s">
        <v>14</v>
      </c>
      <c r="C11" s="14">
        <v>50</v>
      </c>
      <c r="D11" s="73" t="s">
        <v>8</v>
      </c>
      <c r="E11" s="57"/>
      <c r="F11" s="58"/>
      <c r="G11" s="34">
        <f t="shared" si="0"/>
        <v>0</v>
      </c>
      <c r="H11" s="34">
        <f t="shared" si="1"/>
        <v>0</v>
      </c>
      <c r="I11" s="34">
        <f t="shared" si="2"/>
        <v>0</v>
      </c>
      <c r="J11" s="116"/>
    </row>
    <row r="12" spans="1:10" ht="31.5" customHeight="1" x14ac:dyDescent="0.25">
      <c r="A12" s="13" t="s">
        <v>16</v>
      </c>
      <c r="B12" s="55" t="s">
        <v>20</v>
      </c>
      <c r="C12" s="14">
        <v>50</v>
      </c>
      <c r="D12" s="73" t="s">
        <v>8</v>
      </c>
      <c r="E12" s="57"/>
      <c r="F12" s="58"/>
      <c r="G12" s="34">
        <f t="shared" si="0"/>
        <v>0</v>
      </c>
      <c r="H12" s="34">
        <f t="shared" si="1"/>
        <v>0</v>
      </c>
      <c r="I12" s="34">
        <f t="shared" si="2"/>
        <v>0</v>
      </c>
      <c r="J12" s="116"/>
    </row>
    <row r="13" spans="1:10" ht="37.5" customHeight="1" x14ac:dyDescent="0.25">
      <c r="A13" s="13" t="s">
        <v>21</v>
      </c>
      <c r="B13" s="55" t="s">
        <v>176</v>
      </c>
      <c r="C13" s="14">
        <v>200</v>
      </c>
      <c r="D13" s="73" t="s">
        <v>8</v>
      </c>
      <c r="E13" s="57"/>
      <c r="F13" s="58"/>
      <c r="G13" s="34">
        <f t="shared" si="0"/>
        <v>0</v>
      </c>
      <c r="H13" s="34">
        <f t="shared" si="1"/>
        <v>0</v>
      </c>
      <c r="I13" s="34">
        <f t="shared" si="2"/>
        <v>0</v>
      </c>
      <c r="J13" s="116"/>
    </row>
    <row r="14" spans="1:10" x14ac:dyDescent="0.25">
      <c r="A14" s="15"/>
      <c r="B14" s="15" t="s">
        <v>203</v>
      </c>
      <c r="C14" s="16" t="s">
        <v>15</v>
      </c>
      <c r="D14" s="16" t="s">
        <v>15</v>
      </c>
      <c r="E14" s="16" t="s">
        <v>15</v>
      </c>
      <c r="F14" s="16" t="s">
        <v>15</v>
      </c>
      <c r="G14" s="17">
        <f>SUM(G7:G13)</f>
        <v>0</v>
      </c>
      <c r="H14" s="115">
        <f>SUM(H7:H13)</f>
        <v>0</v>
      </c>
      <c r="I14" s="17">
        <f>SUM(I7:I13)</f>
        <v>0</v>
      </c>
      <c r="J14" s="18">
        <f ca="1">SUM(J7:J14)</f>
        <v>0</v>
      </c>
    </row>
    <row r="16" spans="1:10" s="89" customFormat="1" ht="15" customHeight="1" x14ac:dyDescent="0.2">
      <c r="A16" s="135" t="s">
        <v>196</v>
      </c>
      <c r="B16" s="135"/>
      <c r="C16" s="135"/>
      <c r="D16" s="135"/>
      <c r="E16" s="135"/>
      <c r="F16" s="135"/>
      <c r="G16" s="135"/>
      <c r="H16" s="135"/>
      <c r="I16" s="135"/>
      <c r="J16" s="135"/>
    </row>
    <row r="17" spans="1:10" s="89" customFormat="1" ht="23.25" customHeight="1" x14ac:dyDescent="0.2">
      <c r="A17" s="136" t="s">
        <v>197</v>
      </c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s="138" customFormat="1" ht="12.75" customHeight="1" x14ac:dyDescent="0.25">
      <c r="A18" s="136" t="s">
        <v>198</v>
      </c>
    </row>
    <row r="19" spans="1:10" s="109" customFormat="1" ht="12.75" customHeight="1" x14ac:dyDescent="0.25">
      <c r="A19" s="139" t="s">
        <v>199</v>
      </c>
      <c r="B19" s="139"/>
      <c r="C19" s="139"/>
      <c r="D19" s="139"/>
      <c r="E19" s="139"/>
      <c r="F19" s="139"/>
      <c r="G19" s="139"/>
      <c r="H19" s="139"/>
      <c r="I19" s="139"/>
      <c r="J19" s="139"/>
    </row>
    <row r="20" spans="1:10" s="109" customFormat="1" ht="15" customHeight="1" x14ac:dyDescent="0.25">
      <c r="A20" s="139" t="s">
        <v>200</v>
      </c>
      <c r="B20" s="139"/>
      <c r="C20" s="139"/>
      <c r="D20" s="139"/>
      <c r="E20" s="139"/>
      <c r="F20" s="139"/>
      <c r="G20" s="139"/>
      <c r="H20" s="139"/>
      <c r="I20" s="139"/>
      <c r="J20" s="139"/>
    </row>
    <row r="21" spans="1:10" s="140" customFormat="1" ht="15" customHeight="1" x14ac:dyDescent="0.25">
      <c r="A21" s="139" t="s">
        <v>303</v>
      </c>
    </row>
    <row r="22" spans="1:10" s="140" customFormat="1" ht="15" customHeight="1" x14ac:dyDescent="0.25">
      <c r="A22" s="139" t="s">
        <v>304</v>
      </c>
    </row>
    <row r="23" spans="1:10" s="110" customFormat="1" ht="27.75" customHeight="1" x14ac:dyDescent="0.25">
      <c r="A23" s="133" t="s">
        <v>305</v>
      </c>
      <c r="B23" s="134"/>
      <c r="C23" s="134"/>
      <c r="D23" s="134"/>
      <c r="E23" s="134"/>
      <c r="F23" s="134"/>
      <c r="G23" s="134"/>
      <c r="H23" s="134"/>
      <c r="I23" s="134"/>
      <c r="J23" s="134"/>
    </row>
    <row r="24" spans="1:10" s="110" customFormat="1" ht="53.25" customHeight="1" x14ac:dyDescent="0.25">
      <c r="A24" s="133" t="s">
        <v>306</v>
      </c>
      <c r="B24" s="134"/>
      <c r="C24" s="134"/>
      <c r="D24" s="134"/>
      <c r="E24" s="134"/>
      <c r="F24" s="134"/>
      <c r="G24" s="134"/>
      <c r="H24" s="134"/>
      <c r="I24" s="134"/>
      <c r="J24" s="134"/>
    </row>
    <row r="25" spans="1:10" s="110" customFormat="1" ht="13.5" customHeight="1" x14ac:dyDescent="0.25">
      <c r="A25" s="103"/>
      <c r="B25" s="104"/>
      <c r="C25" s="104"/>
      <c r="D25" s="104"/>
      <c r="E25" s="104"/>
      <c r="F25" s="104"/>
      <c r="G25" s="104"/>
      <c r="H25" s="104"/>
      <c r="I25" s="104"/>
      <c r="J25" s="104"/>
    </row>
    <row r="26" spans="1:10" s="89" customFormat="1" ht="20.25" customHeight="1" x14ac:dyDescent="0.2">
      <c r="A26" s="89" t="s">
        <v>307</v>
      </c>
      <c r="B26" s="111"/>
      <c r="C26" s="112"/>
    </row>
  </sheetData>
  <mergeCells count="12">
    <mergeCell ref="A1:E1"/>
    <mergeCell ref="F1:J1"/>
    <mergeCell ref="A24:J24"/>
    <mergeCell ref="A16:J16"/>
    <mergeCell ref="A17:J17"/>
    <mergeCell ref="A3:J3"/>
    <mergeCell ref="A23:J23"/>
    <mergeCell ref="A18:XFD18"/>
    <mergeCell ref="A20:J20"/>
    <mergeCell ref="A19:J19"/>
    <mergeCell ref="A21:XFD21"/>
    <mergeCell ref="A22:XFD22"/>
  </mergeCells>
  <dataValidations count="2">
    <dataValidation operator="equal" allowBlank="1" showInputMessage="1" showErrorMessage="1" sqref="J14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13">
      <formula1>1</formula1>
    </dataValidation>
  </dataValidations>
  <pageMargins left="0.7" right="0.7" top="0.75" bottom="0.75" header="0.3" footer="0.3"/>
  <pageSetup scale="99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view="pageBreakPreview" zoomScale="120" zoomScaleNormal="110" zoomScaleSheetLayoutView="120" zoomScalePageLayoutView="110" workbookViewId="0">
      <selection activeCell="J11" sqref="J11"/>
    </sheetView>
  </sheetViews>
  <sheetFormatPr defaultColWidth="8.85546875" defaultRowHeight="15" x14ac:dyDescent="0.25"/>
  <cols>
    <col min="1" max="1" width="4.42578125" customWidth="1"/>
    <col min="2" max="2" width="49.42578125" customWidth="1"/>
    <col min="3" max="3" width="7.28515625" customWidth="1"/>
    <col min="4" max="4" width="5.85546875" customWidth="1"/>
  </cols>
  <sheetData>
    <row r="1" spans="1:10" s="44" customFormat="1" ht="14.25" customHeight="1" x14ac:dyDescent="0.15">
      <c r="A1" s="132" t="s">
        <v>188</v>
      </c>
      <c r="B1" s="132"/>
      <c r="C1" s="132"/>
      <c r="D1" s="132"/>
      <c r="E1" s="132"/>
      <c r="F1" s="132" t="s">
        <v>244</v>
      </c>
      <c r="G1" s="132"/>
      <c r="H1" s="132"/>
      <c r="I1" s="132"/>
      <c r="J1" s="132"/>
    </row>
    <row r="2" spans="1:10" s="51" customFormat="1" ht="14.25" customHeight="1" x14ac:dyDescent="0.3">
      <c r="A2" s="50"/>
      <c r="B2" s="50"/>
      <c r="C2" s="50"/>
      <c r="D2" s="50"/>
      <c r="E2" s="50"/>
      <c r="F2" s="45"/>
      <c r="G2" s="46"/>
      <c r="H2" s="47"/>
      <c r="I2" s="48"/>
      <c r="J2" s="49"/>
    </row>
    <row r="3" spans="1:10" ht="16.5" customHeight="1" x14ac:dyDescent="0.3">
      <c r="A3" s="141" t="s">
        <v>206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ht="25.5" x14ac:dyDescent="0.25">
      <c r="A7" s="3" t="s">
        <v>7</v>
      </c>
      <c r="B7" s="20" t="s">
        <v>201</v>
      </c>
      <c r="C7" s="4">
        <v>700</v>
      </c>
      <c r="D7" s="24" t="s">
        <v>8</v>
      </c>
      <c r="E7" s="61"/>
      <c r="F7" s="62"/>
      <c r="G7" s="6">
        <f>C7*F7</f>
        <v>0</v>
      </c>
      <c r="H7" s="6">
        <f>G7*0.095</f>
        <v>0</v>
      </c>
      <c r="I7" s="6">
        <f>+G7+H7</f>
        <v>0</v>
      </c>
      <c r="J7" s="116"/>
    </row>
    <row r="8" spans="1:10" ht="25.5" x14ac:dyDescent="0.25">
      <c r="A8" s="3" t="s">
        <v>9</v>
      </c>
      <c r="B8" s="59" t="s">
        <v>23</v>
      </c>
      <c r="C8" s="4">
        <v>100</v>
      </c>
      <c r="D8" s="24" t="s">
        <v>8</v>
      </c>
      <c r="E8" s="61"/>
      <c r="F8" s="62"/>
      <c r="G8" s="6">
        <f t="shared" ref="G8:G9" si="0">C8*F8</f>
        <v>0</v>
      </c>
      <c r="H8" s="6">
        <f t="shared" ref="H8:H9" si="1">G8*0.095</f>
        <v>0</v>
      </c>
      <c r="I8" s="6">
        <f t="shared" ref="I8:I9" si="2">+G8+H8</f>
        <v>0</v>
      </c>
      <c r="J8" s="116"/>
    </row>
    <row r="9" spans="1:10" ht="25.5" x14ac:dyDescent="0.25">
      <c r="A9" s="3" t="s">
        <v>10</v>
      </c>
      <c r="B9" s="60" t="s">
        <v>24</v>
      </c>
      <c r="C9" s="4">
        <v>110</v>
      </c>
      <c r="D9" s="24" t="s">
        <v>8</v>
      </c>
      <c r="E9" s="61"/>
      <c r="F9" s="62"/>
      <c r="G9" s="6">
        <f t="shared" si="0"/>
        <v>0</v>
      </c>
      <c r="H9" s="6">
        <f t="shared" si="1"/>
        <v>0</v>
      </c>
      <c r="I9" s="6">
        <f t="shared" si="2"/>
        <v>0</v>
      </c>
      <c r="J9" s="116"/>
    </row>
    <row r="10" spans="1:10" x14ac:dyDescent="0.25">
      <c r="A10" s="7"/>
      <c r="B10" s="7" t="s">
        <v>202</v>
      </c>
      <c r="C10" s="8" t="s">
        <v>15</v>
      </c>
      <c r="D10" s="8" t="s">
        <v>15</v>
      </c>
      <c r="E10" s="8" t="s">
        <v>15</v>
      </c>
      <c r="F10" s="8" t="s">
        <v>15</v>
      </c>
      <c r="G10" s="88">
        <f>SUM(G7:G9)</f>
        <v>0</v>
      </c>
      <c r="H10" s="88">
        <f>SUM(H7:H9)</f>
        <v>0</v>
      </c>
      <c r="I10" s="88">
        <f>SUM(I7:I9)</f>
        <v>0</v>
      </c>
      <c r="J10" s="21">
        <f>SUM(J7:J9)</f>
        <v>0</v>
      </c>
    </row>
    <row r="12" spans="1:10" s="89" customFormat="1" ht="15" customHeight="1" x14ac:dyDescent="0.2">
      <c r="A12" s="135" t="s">
        <v>196</v>
      </c>
      <c r="B12" s="135"/>
      <c r="C12" s="135"/>
      <c r="D12" s="135"/>
      <c r="E12" s="135"/>
      <c r="F12" s="135"/>
      <c r="G12" s="135"/>
      <c r="H12" s="135"/>
      <c r="I12" s="135"/>
      <c r="J12" s="135"/>
    </row>
    <row r="13" spans="1:10" s="89" customFormat="1" ht="23.25" customHeight="1" x14ac:dyDescent="0.2">
      <c r="A13" s="136" t="s">
        <v>197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s="138" customFormat="1" ht="12.75" customHeight="1" x14ac:dyDescent="0.25">
      <c r="A14" s="136" t="s">
        <v>198</v>
      </c>
    </row>
    <row r="15" spans="1:10" s="109" customFormat="1" ht="12.75" customHeight="1" x14ac:dyDescent="0.25">
      <c r="A15" s="139" t="s">
        <v>199</v>
      </c>
      <c r="B15" s="139"/>
      <c r="C15" s="139"/>
      <c r="D15" s="139"/>
      <c r="E15" s="139"/>
      <c r="F15" s="139"/>
      <c r="G15" s="139"/>
      <c r="H15" s="139"/>
      <c r="I15" s="139"/>
      <c r="J15" s="139"/>
    </row>
    <row r="16" spans="1:10" s="109" customFormat="1" ht="15" customHeight="1" x14ac:dyDescent="0.25">
      <c r="A16" s="139" t="s">
        <v>200</v>
      </c>
      <c r="B16" s="139"/>
      <c r="C16" s="139"/>
      <c r="D16" s="139"/>
      <c r="E16" s="139"/>
      <c r="F16" s="139"/>
      <c r="G16" s="139"/>
      <c r="H16" s="139"/>
      <c r="I16" s="139"/>
      <c r="J16" s="139"/>
    </row>
    <row r="17" spans="1:10" s="140" customFormat="1" ht="15" customHeight="1" x14ac:dyDescent="0.25">
      <c r="A17" s="139" t="s">
        <v>303</v>
      </c>
    </row>
    <row r="18" spans="1:10" s="140" customFormat="1" ht="15" customHeight="1" x14ac:dyDescent="0.25">
      <c r="A18" s="139" t="s">
        <v>304</v>
      </c>
    </row>
    <row r="19" spans="1:10" s="110" customFormat="1" ht="27.75" customHeight="1" x14ac:dyDescent="0.25">
      <c r="A19" s="133" t="s">
        <v>305</v>
      </c>
      <c r="B19" s="134"/>
      <c r="C19" s="134"/>
      <c r="D19" s="134"/>
      <c r="E19" s="134"/>
      <c r="F19" s="134"/>
      <c r="G19" s="134"/>
      <c r="H19" s="134"/>
      <c r="I19" s="134"/>
      <c r="J19" s="134"/>
    </row>
    <row r="20" spans="1:10" s="110" customFormat="1" ht="53.25" customHeight="1" x14ac:dyDescent="0.25">
      <c r="A20" s="133" t="s">
        <v>306</v>
      </c>
      <c r="B20" s="134"/>
      <c r="C20" s="134"/>
      <c r="D20" s="134"/>
      <c r="E20" s="134"/>
      <c r="F20" s="134"/>
      <c r="G20" s="134"/>
      <c r="H20" s="134"/>
      <c r="I20" s="134"/>
      <c r="J20" s="134"/>
    </row>
    <row r="21" spans="1:10" s="110" customFormat="1" ht="13.5" customHeight="1" x14ac:dyDescent="0.25">
      <c r="A21" s="103"/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0" s="89" customFormat="1" ht="20.25" customHeight="1" x14ac:dyDescent="0.2">
      <c r="A22" s="89" t="s">
        <v>307</v>
      </c>
      <c r="B22" s="111"/>
      <c r="C22" s="112"/>
    </row>
  </sheetData>
  <mergeCells count="12">
    <mergeCell ref="A12:J12"/>
    <mergeCell ref="A13:J13"/>
    <mergeCell ref="A1:E1"/>
    <mergeCell ref="F1:J1"/>
    <mergeCell ref="A3:J3"/>
    <mergeCell ref="A20:J20"/>
    <mergeCell ref="A14:XFD14"/>
    <mergeCell ref="A16:J16"/>
    <mergeCell ref="A19:J19"/>
    <mergeCell ref="A15:J15"/>
    <mergeCell ref="A17:XFD17"/>
    <mergeCell ref="A18:XFD18"/>
  </mergeCells>
  <dataValidations count="2">
    <dataValidation operator="equal" allowBlank="1" showInputMessage="1" showErrorMessage="1" sqref="J10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9">
      <formula1>1</formula1>
    </dataValidation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120" zoomScaleNormal="110" zoomScaleSheetLayoutView="120" zoomScalePageLayoutView="110" workbookViewId="0">
      <selection activeCell="G5" sqref="G5"/>
    </sheetView>
  </sheetViews>
  <sheetFormatPr defaultColWidth="8.85546875" defaultRowHeight="15" x14ac:dyDescent="0.25"/>
  <cols>
    <col min="1" max="1" width="4.28515625" customWidth="1"/>
    <col min="2" max="2" width="48.28515625" customWidth="1"/>
    <col min="3" max="3" width="7" customWidth="1"/>
    <col min="4" max="4" width="5.85546875" customWidth="1"/>
    <col min="5" max="5" width="1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132" t="s">
        <v>244</v>
      </c>
      <c r="G1" s="132"/>
      <c r="H1" s="132"/>
      <c r="I1" s="132"/>
      <c r="J1" s="132"/>
    </row>
    <row r="2" spans="1:10" ht="15.75" x14ac:dyDescent="0.3">
      <c r="A2" s="50"/>
      <c r="B2" s="50"/>
      <c r="C2" s="50"/>
      <c r="D2" s="50"/>
      <c r="E2" s="50"/>
      <c r="F2" s="45"/>
      <c r="G2" s="46"/>
      <c r="H2" s="47"/>
      <c r="I2" s="48"/>
      <c r="J2" s="49"/>
    </row>
    <row r="3" spans="1:10" ht="16.5" x14ac:dyDescent="0.3">
      <c r="A3" s="141" t="s">
        <v>205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ht="26.25" x14ac:dyDescent="0.25">
      <c r="A7" s="3" t="s">
        <v>7</v>
      </c>
      <c r="B7" s="23" t="s">
        <v>177</v>
      </c>
      <c r="C7" s="4">
        <v>200</v>
      </c>
      <c r="D7" s="5" t="s">
        <v>8</v>
      </c>
      <c r="E7" s="83"/>
      <c r="F7" s="84"/>
      <c r="G7" s="6">
        <f>C7*F7</f>
        <v>0</v>
      </c>
      <c r="H7" s="6">
        <f>G7*0.095</f>
        <v>0</v>
      </c>
      <c r="I7" s="6">
        <f>G7+H7</f>
        <v>0</v>
      </c>
      <c r="J7" s="116"/>
    </row>
    <row r="8" spans="1:10" x14ac:dyDescent="0.25">
      <c r="A8" s="7"/>
      <c r="B8" s="7" t="s">
        <v>25</v>
      </c>
      <c r="C8" s="8" t="s">
        <v>15</v>
      </c>
      <c r="D8" s="8" t="s">
        <v>15</v>
      </c>
      <c r="E8" s="8" t="s">
        <v>15</v>
      </c>
      <c r="F8" s="8" t="s">
        <v>15</v>
      </c>
      <c r="G8" s="88">
        <f>SUM(G7:G7)</f>
        <v>0</v>
      </c>
      <c r="H8" s="88">
        <f>SUM(H7)</f>
        <v>0</v>
      </c>
      <c r="I8" s="88">
        <f>SUM(I7)</f>
        <v>0</v>
      </c>
      <c r="J8" s="21">
        <f>SUM(J7:J7)</f>
        <v>0</v>
      </c>
    </row>
    <row r="10" spans="1:10" s="89" customFormat="1" ht="15" customHeight="1" x14ac:dyDescent="0.2">
      <c r="A10" s="135" t="s">
        <v>196</v>
      </c>
      <c r="B10" s="135"/>
      <c r="C10" s="135"/>
      <c r="D10" s="135"/>
      <c r="E10" s="135"/>
      <c r="F10" s="135"/>
      <c r="G10" s="135"/>
      <c r="H10" s="135"/>
      <c r="I10" s="135"/>
      <c r="J10" s="135"/>
    </row>
    <row r="11" spans="1:10" s="89" customFormat="1" ht="23.25" customHeight="1" x14ac:dyDescent="0.2">
      <c r="A11" s="136" t="s">
        <v>197</v>
      </c>
      <c r="B11" s="136"/>
      <c r="C11" s="136"/>
      <c r="D11" s="136"/>
      <c r="E11" s="136"/>
      <c r="F11" s="136"/>
      <c r="G11" s="136"/>
      <c r="H11" s="136"/>
      <c r="I11" s="136"/>
      <c r="J11" s="136"/>
    </row>
    <row r="12" spans="1:10" s="138" customFormat="1" ht="12.75" customHeight="1" x14ac:dyDescent="0.25">
      <c r="A12" s="136" t="s">
        <v>198</v>
      </c>
    </row>
    <row r="13" spans="1:10" s="109" customFormat="1" ht="12.75" customHeight="1" x14ac:dyDescent="0.25">
      <c r="A13" s="139" t="s">
        <v>199</v>
      </c>
      <c r="B13" s="139"/>
      <c r="C13" s="139"/>
      <c r="D13" s="139"/>
      <c r="E13" s="139"/>
      <c r="F13" s="139"/>
      <c r="G13" s="139"/>
      <c r="H13" s="139"/>
      <c r="I13" s="139"/>
      <c r="J13" s="139"/>
    </row>
    <row r="14" spans="1:10" s="109" customFormat="1" ht="15" customHeight="1" x14ac:dyDescent="0.25">
      <c r="A14" s="139" t="s">
        <v>200</v>
      </c>
      <c r="B14" s="139"/>
      <c r="C14" s="139"/>
      <c r="D14" s="139"/>
      <c r="E14" s="139"/>
      <c r="F14" s="139"/>
      <c r="G14" s="139"/>
      <c r="H14" s="139"/>
      <c r="I14" s="139"/>
      <c r="J14" s="139"/>
    </row>
    <row r="15" spans="1:10" s="140" customFormat="1" ht="15" customHeight="1" x14ac:dyDescent="0.25">
      <c r="A15" s="139" t="s">
        <v>303</v>
      </c>
    </row>
    <row r="16" spans="1:10" s="140" customFormat="1" ht="15" customHeight="1" x14ac:dyDescent="0.25">
      <c r="A16" s="139" t="s">
        <v>304</v>
      </c>
    </row>
    <row r="17" spans="1:10" s="110" customFormat="1" ht="27.75" customHeight="1" x14ac:dyDescent="0.25">
      <c r="A17" s="133" t="s">
        <v>305</v>
      </c>
      <c r="B17" s="134"/>
      <c r="C17" s="134"/>
      <c r="D17" s="134"/>
      <c r="E17" s="134"/>
      <c r="F17" s="134"/>
      <c r="G17" s="134"/>
      <c r="H17" s="134"/>
      <c r="I17" s="134"/>
      <c r="J17" s="134"/>
    </row>
    <row r="18" spans="1:10" s="110" customFormat="1" ht="53.25" customHeight="1" x14ac:dyDescent="0.25">
      <c r="A18" s="133" t="s">
        <v>306</v>
      </c>
      <c r="B18" s="134"/>
      <c r="C18" s="134"/>
      <c r="D18" s="134"/>
      <c r="E18" s="134"/>
      <c r="F18" s="134"/>
      <c r="G18" s="134"/>
      <c r="H18" s="134"/>
      <c r="I18" s="134"/>
      <c r="J18" s="134"/>
    </row>
    <row r="19" spans="1:10" s="110" customFormat="1" ht="13.5" customHeight="1" x14ac:dyDescent="0.25">
      <c r="A19" s="103"/>
      <c r="B19" s="104"/>
      <c r="C19" s="104"/>
      <c r="D19" s="104"/>
      <c r="E19" s="104"/>
      <c r="F19" s="104"/>
      <c r="G19" s="104"/>
      <c r="H19" s="104"/>
      <c r="I19" s="104"/>
      <c r="J19" s="104"/>
    </row>
    <row r="20" spans="1:10" s="89" customFormat="1" ht="20.25" customHeight="1" x14ac:dyDescent="0.2">
      <c r="A20" s="89" t="s">
        <v>307</v>
      </c>
      <c r="B20" s="111"/>
      <c r="C20" s="112"/>
    </row>
  </sheetData>
  <mergeCells count="12">
    <mergeCell ref="A18:J18"/>
    <mergeCell ref="A1:E1"/>
    <mergeCell ref="F1:J1"/>
    <mergeCell ref="A12:XFD12"/>
    <mergeCell ref="A3:J3"/>
    <mergeCell ref="A14:J14"/>
    <mergeCell ref="A17:J17"/>
    <mergeCell ref="A10:J10"/>
    <mergeCell ref="A11:J11"/>
    <mergeCell ref="A13:J13"/>
    <mergeCell ref="A15:XFD15"/>
    <mergeCell ref="A16:XFD16"/>
  </mergeCells>
  <dataValidations count="2">
    <dataValidation operator="equal" allowBlank="1" showInputMessage="1" showErrorMessage="1" sqref="J8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">
      <formula1>1</formula1>
    </dataValidation>
  </dataValidations>
  <pageMargins left="0.7" right="0.7" top="0.75" bottom="0.75" header="0.3" footer="0.3"/>
  <pageSetup scale="98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view="pageBreakPreview" topLeftCell="A3" zoomScale="110" zoomScaleNormal="110" zoomScaleSheetLayoutView="110" zoomScalePageLayoutView="110" workbookViewId="0">
      <selection activeCell="G5" sqref="G5"/>
    </sheetView>
  </sheetViews>
  <sheetFormatPr defaultColWidth="8.85546875" defaultRowHeight="15" x14ac:dyDescent="0.25"/>
  <cols>
    <col min="1" max="1" width="4.85546875" customWidth="1"/>
    <col min="2" max="2" width="46.85546875" customWidth="1"/>
    <col min="3" max="3" width="7.7109375" customWidth="1"/>
    <col min="4" max="4" width="6" customWidth="1"/>
    <col min="5" max="5" width="19.1406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132" t="s">
        <v>244</v>
      </c>
      <c r="G1" s="132"/>
      <c r="H1" s="132"/>
      <c r="I1" s="132"/>
      <c r="J1" s="132"/>
    </row>
    <row r="2" spans="1:10" x14ac:dyDescent="0.25">
      <c r="D2" s="2"/>
    </row>
    <row r="3" spans="1:10" ht="16.5" x14ac:dyDescent="0.3">
      <c r="A3" s="141" t="s">
        <v>204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x14ac:dyDescent="0.25">
      <c r="A7" s="25" t="s">
        <v>7</v>
      </c>
      <c r="B7" s="26" t="s">
        <v>26</v>
      </c>
      <c r="C7" s="27">
        <v>300</v>
      </c>
      <c r="D7" s="24" t="s">
        <v>27</v>
      </c>
      <c r="E7" s="83"/>
      <c r="F7" s="84"/>
      <c r="G7" s="85">
        <f>C7*F7</f>
        <v>0</v>
      </c>
      <c r="H7" s="85">
        <f>G7*0.095</f>
        <v>0</v>
      </c>
      <c r="I7" s="85">
        <f>+G7+H7</f>
        <v>0</v>
      </c>
      <c r="J7" s="116"/>
    </row>
    <row r="8" spans="1:10" x14ac:dyDescent="0.25">
      <c r="A8" s="3" t="s">
        <v>9</v>
      </c>
      <c r="B8" s="23" t="s">
        <v>207</v>
      </c>
      <c r="C8" s="71">
        <v>10000</v>
      </c>
      <c r="D8" s="5" t="s">
        <v>27</v>
      </c>
      <c r="E8" s="83"/>
      <c r="F8" s="84"/>
      <c r="G8" s="85">
        <f t="shared" ref="G8:G17" si="0">C8*F8</f>
        <v>0</v>
      </c>
      <c r="H8" s="85">
        <f t="shared" ref="H8:H17" si="1">G8*0.095</f>
        <v>0</v>
      </c>
      <c r="I8" s="85">
        <f t="shared" ref="I8:I17" si="2">+G8+H8</f>
        <v>0</v>
      </c>
      <c r="J8" s="116"/>
    </row>
    <row r="9" spans="1:10" x14ac:dyDescent="0.25">
      <c r="A9" s="25" t="s">
        <v>10</v>
      </c>
      <c r="B9" s="26" t="s">
        <v>29</v>
      </c>
      <c r="C9" s="63">
        <v>20</v>
      </c>
      <c r="D9" s="24" t="s">
        <v>27</v>
      </c>
      <c r="E9" s="83"/>
      <c r="F9" s="84"/>
      <c r="G9" s="85">
        <f t="shared" si="0"/>
        <v>0</v>
      </c>
      <c r="H9" s="85">
        <f t="shared" si="1"/>
        <v>0</v>
      </c>
      <c r="I9" s="85">
        <f t="shared" si="2"/>
        <v>0</v>
      </c>
      <c r="J9" s="116"/>
    </row>
    <row r="10" spans="1:10" x14ac:dyDescent="0.25">
      <c r="A10" s="3" t="s">
        <v>12</v>
      </c>
      <c r="B10" s="23" t="s">
        <v>30</v>
      </c>
      <c r="C10" s="4">
        <v>3600</v>
      </c>
      <c r="D10" s="5" t="s">
        <v>27</v>
      </c>
      <c r="E10" s="83"/>
      <c r="F10" s="84"/>
      <c r="G10" s="85">
        <f t="shared" si="0"/>
        <v>0</v>
      </c>
      <c r="H10" s="85">
        <f t="shared" si="1"/>
        <v>0</v>
      </c>
      <c r="I10" s="85">
        <f t="shared" si="2"/>
        <v>0</v>
      </c>
      <c r="J10" s="116"/>
    </row>
    <row r="11" spans="1:10" x14ac:dyDescent="0.25">
      <c r="A11" s="25" t="s">
        <v>13</v>
      </c>
      <c r="B11" s="26" t="s">
        <v>44</v>
      </c>
      <c r="C11" s="27">
        <v>500</v>
      </c>
      <c r="D11" s="24" t="s">
        <v>8</v>
      </c>
      <c r="E11" s="83"/>
      <c r="F11" s="84"/>
      <c r="G11" s="85">
        <f t="shared" si="0"/>
        <v>0</v>
      </c>
      <c r="H11" s="85">
        <f t="shared" si="1"/>
        <v>0</v>
      </c>
      <c r="I11" s="85">
        <f t="shared" si="2"/>
        <v>0</v>
      </c>
      <c r="J11" s="116"/>
    </row>
    <row r="12" spans="1:10" ht="26.25" x14ac:dyDescent="0.25">
      <c r="A12" s="3" t="s">
        <v>16</v>
      </c>
      <c r="B12" s="26" t="s">
        <v>212</v>
      </c>
      <c r="C12" s="27">
        <v>120</v>
      </c>
      <c r="D12" s="24" t="s">
        <v>8</v>
      </c>
      <c r="E12" s="83"/>
      <c r="F12" s="84"/>
      <c r="G12" s="85">
        <f t="shared" si="0"/>
        <v>0</v>
      </c>
      <c r="H12" s="85">
        <f t="shared" si="1"/>
        <v>0</v>
      </c>
      <c r="I12" s="85">
        <f t="shared" si="2"/>
        <v>0</v>
      </c>
      <c r="J12" s="116"/>
    </row>
    <row r="13" spans="1:10" x14ac:dyDescent="0.25">
      <c r="A13" s="25" t="s">
        <v>21</v>
      </c>
      <c r="B13" s="26" t="s">
        <v>47</v>
      </c>
      <c r="C13" s="27">
        <v>90</v>
      </c>
      <c r="D13" s="24" t="s">
        <v>8</v>
      </c>
      <c r="E13" s="83"/>
      <c r="F13" s="84"/>
      <c r="G13" s="85">
        <f t="shared" si="0"/>
        <v>0</v>
      </c>
      <c r="H13" s="85">
        <f t="shared" si="1"/>
        <v>0</v>
      </c>
      <c r="I13" s="85">
        <f t="shared" si="2"/>
        <v>0</v>
      </c>
      <c r="J13" s="116"/>
    </row>
    <row r="14" spans="1:10" x14ac:dyDescent="0.25">
      <c r="A14" s="3" t="s">
        <v>22</v>
      </c>
      <c r="B14" s="26" t="s">
        <v>49</v>
      </c>
      <c r="C14" s="27">
        <v>360</v>
      </c>
      <c r="D14" s="24" t="s">
        <v>8</v>
      </c>
      <c r="E14" s="83"/>
      <c r="F14" s="84"/>
      <c r="G14" s="85">
        <f t="shared" si="0"/>
        <v>0</v>
      </c>
      <c r="H14" s="85">
        <f t="shared" si="1"/>
        <v>0</v>
      </c>
      <c r="I14" s="85">
        <f t="shared" si="2"/>
        <v>0</v>
      </c>
      <c r="J14" s="116"/>
    </row>
    <row r="15" spans="1:10" x14ac:dyDescent="0.25">
      <c r="A15" s="25" t="s">
        <v>33</v>
      </c>
      <c r="B15" s="26" t="s">
        <v>53</v>
      </c>
      <c r="C15" s="27">
        <v>300</v>
      </c>
      <c r="D15" s="24" t="s">
        <v>8</v>
      </c>
      <c r="E15" s="83"/>
      <c r="F15" s="84"/>
      <c r="G15" s="85">
        <f t="shared" si="0"/>
        <v>0</v>
      </c>
      <c r="H15" s="85">
        <f t="shared" si="1"/>
        <v>0</v>
      </c>
      <c r="I15" s="85">
        <f t="shared" si="2"/>
        <v>0</v>
      </c>
      <c r="J15" s="116"/>
    </row>
    <row r="16" spans="1:10" x14ac:dyDescent="0.25">
      <c r="A16" s="3" t="s">
        <v>34</v>
      </c>
      <c r="B16" s="26" t="s">
        <v>178</v>
      </c>
      <c r="C16" s="27">
        <v>84</v>
      </c>
      <c r="D16" s="30" t="s">
        <v>8</v>
      </c>
      <c r="E16" s="83"/>
      <c r="F16" s="84"/>
      <c r="G16" s="85">
        <f t="shared" si="0"/>
        <v>0</v>
      </c>
      <c r="H16" s="85">
        <f t="shared" si="1"/>
        <v>0</v>
      </c>
      <c r="I16" s="85">
        <f t="shared" si="2"/>
        <v>0</v>
      </c>
      <c r="J16" s="116"/>
    </row>
    <row r="17" spans="1:10" x14ac:dyDescent="0.25">
      <c r="A17" s="25" t="s">
        <v>35</v>
      </c>
      <c r="B17" s="26" t="s">
        <v>213</v>
      </c>
      <c r="C17" s="27">
        <v>500</v>
      </c>
      <c r="D17" s="24" t="s">
        <v>8</v>
      </c>
      <c r="E17" s="83"/>
      <c r="F17" s="84"/>
      <c r="G17" s="85">
        <f t="shared" si="0"/>
        <v>0</v>
      </c>
      <c r="H17" s="85">
        <f t="shared" si="1"/>
        <v>0</v>
      </c>
      <c r="I17" s="85">
        <f t="shared" si="2"/>
        <v>0</v>
      </c>
      <c r="J17" s="116"/>
    </row>
    <row r="18" spans="1:10" x14ac:dyDescent="0.25">
      <c r="A18" s="7"/>
      <c r="B18" s="7" t="s">
        <v>214</v>
      </c>
      <c r="C18" s="8" t="s">
        <v>15</v>
      </c>
      <c r="D18" s="8" t="s">
        <v>15</v>
      </c>
      <c r="E18" s="8" t="s">
        <v>15</v>
      </c>
      <c r="F18" s="8" t="s">
        <v>15</v>
      </c>
      <c r="G18" s="88">
        <f>SUM(G7:G17)</f>
        <v>0</v>
      </c>
      <c r="H18" s="88">
        <f>SUM(H7:H17)</f>
        <v>0</v>
      </c>
      <c r="I18" s="88">
        <f>SUM(I7:I17)</f>
        <v>0</v>
      </c>
      <c r="J18" s="21">
        <f>SUM(J7:J17)</f>
        <v>0</v>
      </c>
    </row>
    <row r="20" spans="1:10" s="89" customFormat="1" ht="15" customHeight="1" x14ac:dyDescent="0.2">
      <c r="A20" s="135" t="s">
        <v>196</v>
      </c>
      <c r="B20" s="135"/>
      <c r="C20" s="135"/>
      <c r="D20" s="135"/>
      <c r="E20" s="135"/>
      <c r="F20" s="135"/>
      <c r="G20" s="135"/>
      <c r="H20" s="135"/>
      <c r="I20" s="135"/>
      <c r="J20" s="135"/>
    </row>
    <row r="21" spans="1:10" s="89" customFormat="1" ht="23.25" customHeight="1" x14ac:dyDescent="0.2">
      <c r="A21" s="136" t="s">
        <v>197</v>
      </c>
      <c r="B21" s="136"/>
      <c r="C21" s="136"/>
      <c r="D21" s="136"/>
      <c r="E21" s="136"/>
      <c r="F21" s="136"/>
      <c r="G21" s="136"/>
      <c r="H21" s="136"/>
      <c r="I21" s="136"/>
      <c r="J21" s="136"/>
    </row>
    <row r="22" spans="1:10" s="138" customFormat="1" ht="12.75" customHeight="1" x14ac:dyDescent="0.25">
      <c r="A22" s="136" t="s">
        <v>198</v>
      </c>
    </row>
    <row r="23" spans="1:10" s="109" customFormat="1" ht="12.75" customHeight="1" x14ac:dyDescent="0.25">
      <c r="A23" s="139" t="s">
        <v>199</v>
      </c>
      <c r="B23" s="139"/>
      <c r="C23" s="139"/>
      <c r="D23" s="139"/>
      <c r="E23" s="139"/>
      <c r="F23" s="139"/>
      <c r="G23" s="139"/>
      <c r="H23" s="139"/>
      <c r="I23" s="139"/>
      <c r="J23" s="139"/>
    </row>
    <row r="24" spans="1:10" s="109" customFormat="1" ht="15" customHeight="1" x14ac:dyDescent="0.25">
      <c r="A24" s="139" t="s">
        <v>200</v>
      </c>
      <c r="B24" s="139"/>
      <c r="C24" s="139"/>
      <c r="D24" s="139"/>
      <c r="E24" s="139"/>
      <c r="F24" s="139"/>
      <c r="G24" s="139"/>
      <c r="H24" s="139"/>
      <c r="I24" s="139"/>
      <c r="J24" s="139"/>
    </row>
    <row r="25" spans="1:10" s="140" customFormat="1" ht="15" customHeight="1" x14ac:dyDescent="0.25">
      <c r="A25" s="139" t="s">
        <v>303</v>
      </c>
    </row>
    <row r="26" spans="1:10" s="140" customFormat="1" ht="15" customHeight="1" x14ac:dyDescent="0.25">
      <c r="A26" s="139" t="s">
        <v>304</v>
      </c>
    </row>
    <row r="27" spans="1:10" s="110" customFormat="1" ht="27.75" customHeight="1" x14ac:dyDescent="0.25">
      <c r="A27" s="133" t="s">
        <v>305</v>
      </c>
      <c r="B27" s="134"/>
      <c r="C27" s="134"/>
      <c r="D27" s="134"/>
      <c r="E27" s="134"/>
      <c r="F27" s="134"/>
      <c r="G27" s="134"/>
      <c r="H27" s="134"/>
      <c r="I27" s="134"/>
      <c r="J27" s="134"/>
    </row>
    <row r="28" spans="1:10" s="110" customFormat="1" ht="53.25" customHeight="1" x14ac:dyDescent="0.25">
      <c r="A28" s="133" t="s">
        <v>306</v>
      </c>
      <c r="B28" s="134"/>
      <c r="C28" s="134"/>
      <c r="D28" s="134"/>
      <c r="E28" s="134"/>
      <c r="F28" s="134"/>
      <c r="G28" s="134"/>
      <c r="H28" s="134"/>
      <c r="I28" s="134"/>
      <c r="J28" s="134"/>
    </row>
    <row r="29" spans="1:10" s="110" customFormat="1" ht="13.5" customHeight="1" x14ac:dyDescent="0.25">
      <c r="A29" s="103"/>
      <c r="B29" s="104"/>
      <c r="C29" s="104"/>
      <c r="D29" s="104"/>
      <c r="E29" s="104"/>
      <c r="F29" s="104"/>
      <c r="G29" s="104"/>
      <c r="H29" s="104"/>
      <c r="I29" s="104"/>
      <c r="J29" s="104"/>
    </row>
    <row r="30" spans="1:10" s="89" customFormat="1" ht="20.25" customHeight="1" x14ac:dyDescent="0.2">
      <c r="A30" s="89" t="s">
        <v>307</v>
      </c>
      <c r="B30" s="111"/>
      <c r="C30" s="112"/>
    </row>
  </sheetData>
  <mergeCells count="12">
    <mergeCell ref="A20:J20"/>
    <mergeCell ref="A21:J21"/>
    <mergeCell ref="A3:J3"/>
    <mergeCell ref="A1:E1"/>
    <mergeCell ref="F1:J1"/>
    <mergeCell ref="A28:J28"/>
    <mergeCell ref="A22:XFD22"/>
    <mergeCell ref="A24:J24"/>
    <mergeCell ref="A27:J27"/>
    <mergeCell ref="A23:J23"/>
    <mergeCell ref="A25:XFD25"/>
    <mergeCell ref="A26:XFD26"/>
  </mergeCells>
  <dataValidations count="2">
    <dataValidation operator="equal" allowBlank="1" showInputMessage="1" showErrorMessage="1" sqref="J18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17">
      <formula1>1</formula1>
    </dataValidation>
  </dataValidations>
  <pageMargins left="0.7" right="0.7" top="0.75" bottom="0.75" header="0.3" footer="0.3"/>
  <pageSetup scale="94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view="pageBreakPreview" zoomScale="120" zoomScaleNormal="110" zoomScaleSheetLayoutView="120" zoomScalePageLayoutView="110" workbookViewId="0">
      <selection activeCell="G5" sqref="G5"/>
    </sheetView>
  </sheetViews>
  <sheetFormatPr defaultColWidth="8.85546875" defaultRowHeight="15" x14ac:dyDescent="0.25"/>
  <cols>
    <col min="1" max="1" width="4.85546875" customWidth="1"/>
    <col min="2" max="2" width="45.28515625" customWidth="1"/>
    <col min="3" max="3" width="7.7109375" customWidth="1"/>
    <col min="4" max="4" width="6" customWidth="1"/>
    <col min="5" max="5" width="15.42578125" customWidth="1"/>
    <col min="9" max="9" width="14.425781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132" t="s">
        <v>244</v>
      </c>
      <c r="G1" s="132"/>
      <c r="H1" s="132"/>
      <c r="I1" s="132"/>
    </row>
    <row r="2" spans="1:10" x14ac:dyDescent="0.25">
      <c r="D2" s="2"/>
    </row>
    <row r="3" spans="1:10" ht="16.5" x14ac:dyDescent="0.3">
      <c r="A3" s="141" t="s">
        <v>294</v>
      </c>
      <c r="B3" s="141"/>
      <c r="C3" s="141"/>
      <c r="D3" s="141"/>
      <c r="E3" s="141"/>
      <c r="F3" s="141"/>
      <c r="G3" s="141"/>
      <c r="H3" s="141"/>
      <c r="I3" s="141"/>
      <c r="J3" s="138"/>
    </row>
    <row r="4" spans="1:10" x14ac:dyDescent="0.25"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80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117">
        <v>10</v>
      </c>
    </row>
    <row r="7" spans="1:10" ht="26.25" x14ac:dyDescent="0.25">
      <c r="A7" s="3" t="s">
        <v>7</v>
      </c>
      <c r="B7" s="23" t="s">
        <v>28</v>
      </c>
      <c r="C7" s="4">
        <v>2500</v>
      </c>
      <c r="D7" s="5" t="s">
        <v>180</v>
      </c>
      <c r="E7" s="83"/>
      <c r="F7" s="84"/>
      <c r="G7" s="85">
        <f>C7*F7</f>
        <v>0</v>
      </c>
      <c r="H7" s="85">
        <f>G7*0.095</f>
        <v>0</v>
      </c>
      <c r="I7" s="85">
        <f>+G7+H7</f>
        <v>0</v>
      </c>
      <c r="J7" s="118" t="s">
        <v>15</v>
      </c>
    </row>
    <row r="8" spans="1:10" x14ac:dyDescent="0.25">
      <c r="A8" s="3" t="s">
        <v>9</v>
      </c>
      <c r="B8" s="23" t="s">
        <v>31</v>
      </c>
      <c r="C8" s="4">
        <v>600</v>
      </c>
      <c r="D8" s="5" t="s">
        <v>8</v>
      </c>
      <c r="E8" s="83"/>
      <c r="F8" s="84"/>
      <c r="G8" s="85">
        <f t="shared" ref="G8:G19" si="0">C8*F8</f>
        <v>0</v>
      </c>
      <c r="H8" s="85">
        <f t="shared" ref="H8:H19" si="1">G8*0.095</f>
        <v>0</v>
      </c>
      <c r="I8" s="85">
        <f t="shared" ref="I8:I19" si="2">+G8+H8</f>
        <v>0</v>
      </c>
      <c r="J8" s="118" t="s">
        <v>15</v>
      </c>
    </row>
    <row r="9" spans="1:10" x14ac:dyDescent="0.25">
      <c r="A9" s="3" t="s">
        <v>10</v>
      </c>
      <c r="B9" s="23" t="s">
        <v>208</v>
      </c>
      <c r="C9" s="4">
        <v>1000</v>
      </c>
      <c r="D9" s="5" t="s">
        <v>8</v>
      </c>
      <c r="E9" s="83"/>
      <c r="F9" s="84"/>
      <c r="G9" s="85">
        <f t="shared" si="0"/>
        <v>0</v>
      </c>
      <c r="H9" s="85">
        <f t="shared" si="1"/>
        <v>0</v>
      </c>
      <c r="I9" s="85">
        <f t="shared" si="2"/>
        <v>0</v>
      </c>
      <c r="J9" s="118" t="s">
        <v>15</v>
      </c>
    </row>
    <row r="10" spans="1:10" x14ac:dyDescent="0.25">
      <c r="A10" s="3" t="s">
        <v>12</v>
      </c>
      <c r="B10" s="23" t="s">
        <v>32</v>
      </c>
      <c r="C10" s="4">
        <v>1000</v>
      </c>
      <c r="D10" s="5" t="s">
        <v>8</v>
      </c>
      <c r="E10" s="83"/>
      <c r="F10" s="84"/>
      <c r="G10" s="85">
        <f t="shared" si="0"/>
        <v>0</v>
      </c>
      <c r="H10" s="85">
        <f t="shared" si="1"/>
        <v>0</v>
      </c>
      <c r="I10" s="85">
        <f t="shared" si="2"/>
        <v>0</v>
      </c>
      <c r="J10" s="118" t="s">
        <v>15</v>
      </c>
    </row>
    <row r="11" spans="1:10" x14ac:dyDescent="0.25">
      <c r="A11" s="3" t="s">
        <v>13</v>
      </c>
      <c r="B11" s="23" t="s">
        <v>209</v>
      </c>
      <c r="C11" s="4">
        <v>1500</v>
      </c>
      <c r="D11" s="5" t="s">
        <v>8</v>
      </c>
      <c r="E11" s="83"/>
      <c r="F11" s="84"/>
      <c r="G11" s="85">
        <f t="shared" si="0"/>
        <v>0</v>
      </c>
      <c r="H11" s="85">
        <f t="shared" si="1"/>
        <v>0</v>
      </c>
      <c r="I11" s="85">
        <f t="shared" si="2"/>
        <v>0</v>
      </c>
      <c r="J11" s="118" t="s">
        <v>15</v>
      </c>
    </row>
    <row r="12" spans="1:10" x14ac:dyDescent="0.25">
      <c r="A12" s="3" t="s">
        <v>16</v>
      </c>
      <c r="B12" s="26" t="s">
        <v>36</v>
      </c>
      <c r="C12" s="27">
        <v>600</v>
      </c>
      <c r="D12" s="24" t="s">
        <v>8</v>
      </c>
      <c r="E12" s="83"/>
      <c r="F12" s="84"/>
      <c r="G12" s="85">
        <f t="shared" si="0"/>
        <v>0</v>
      </c>
      <c r="H12" s="85">
        <f t="shared" si="1"/>
        <v>0</v>
      </c>
      <c r="I12" s="85">
        <f t="shared" si="2"/>
        <v>0</v>
      </c>
      <c r="J12" s="118" t="s">
        <v>15</v>
      </c>
    </row>
    <row r="13" spans="1:10" x14ac:dyDescent="0.25">
      <c r="A13" s="3" t="s">
        <v>21</v>
      </c>
      <c r="B13" s="26" t="s">
        <v>38</v>
      </c>
      <c r="C13" s="27">
        <v>1000</v>
      </c>
      <c r="D13" s="24" t="s">
        <v>8</v>
      </c>
      <c r="E13" s="83"/>
      <c r="F13" s="84"/>
      <c r="G13" s="85">
        <f t="shared" si="0"/>
        <v>0</v>
      </c>
      <c r="H13" s="85">
        <f t="shared" si="1"/>
        <v>0</v>
      </c>
      <c r="I13" s="85">
        <f t="shared" si="2"/>
        <v>0</v>
      </c>
      <c r="J13" s="118" t="s">
        <v>15</v>
      </c>
    </row>
    <row r="14" spans="1:10" x14ac:dyDescent="0.25">
      <c r="A14" s="3" t="s">
        <v>22</v>
      </c>
      <c r="B14" s="26" t="s">
        <v>210</v>
      </c>
      <c r="C14" s="27">
        <v>2000</v>
      </c>
      <c r="D14" s="24" t="s">
        <v>8</v>
      </c>
      <c r="E14" s="83"/>
      <c r="F14" s="84"/>
      <c r="G14" s="85">
        <f t="shared" si="0"/>
        <v>0</v>
      </c>
      <c r="H14" s="85">
        <f t="shared" si="1"/>
        <v>0</v>
      </c>
      <c r="I14" s="85">
        <f t="shared" si="2"/>
        <v>0</v>
      </c>
      <c r="J14" s="118" t="s">
        <v>15</v>
      </c>
    </row>
    <row r="15" spans="1:10" x14ac:dyDescent="0.25">
      <c r="A15" s="3" t="s">
        <v>33</v>
      </c>
      <c r="B15" s="26" t="s">
        <v>211</v>
      </c>
      <c r="C15" s="27">
        <v>300</v>
      </c>
      <c r="D15" s="24" t="s">
        <v>27</v>
      </c>
      <c r="E15" s="83"/>
      <c r="F15" s="84"/>
      <c r="G15" s="85">
        <f t="shared" si="0"/>
        <v>0</v>
      </c>
      <c r="H15" s="85">
        <f t="shared" si="1"/>
        <v>0</v>
      </c>
      <c r="I15" s="85">
        <f t="shared" si="2"/>
        <v>0</v>
      </c>
      <c r="J15" s="118" t="s">
        <v>15</v>
      </c>
    </row>
    <row r="16" spans="1:10" x14ac:dyDescent="0.25">
      <c r="A16" s="3" t="s">
        <v>34</v>
      </c>
      <c r="B16" s="26" t="s">
        <v>42</v>
      </c>
      <c r="C16" s="27">
        <v>300</v>
      </c>
      <c r="D16" s="24" t="s">
        <v>27</v>
      </c>
      <c r="E16" s="83"/>
      <c r="F16" s="84"/>
      <c r="G16" s="85">
        <f t="shared" si="0"/>
        <v>0</v>
      </c>
      <c r="H16" s="85">
        <f t="shared" si="1"/>
        <v>0</v>
      </c>
      <c r="I16" s="85">
        <f t="shared" si="2"/>
        <v>0</v>
      </c>
      <c r="J16" s="118" t="s">
        <v>15</v>
      </c>
    </row>
    <row r="17" spans="1:10" x14ac:dyDescent="0.25">
      <c r="A17" s="3" t="s">
        <v>35</v>
      </c>
      <c r="B17" s="26" t="s">
        <v>51</v>
      </c>
      <c r="C17" s="27">
        <v>300</v>
      </c>
      <c r="D17" s="24" t="s">
        <v>8</v>
      </c>
      <c r="E17" s="83"/>
      <c r="F17" s="84"/>
      <c r="G17" s="85">
        <f t="shared" si="0"/>
        <v>0</v>
      </c>
      <c r="H17" s="85">
        <f t="shared" si="1"/>
        <v>0</v>
      </c>
      <c r="I17" s="85">
        <f t="shared" si="2"/>
        <v>0</v>
      </c>
      <c r="J17" s="118" t="s">
        <v>15</v>
      </c>
    </row>
    <row r="18" spans="1:10" x14ac:dyDescent="0.25">
      <c r="A18" s="3" t="s">
        <v>37</v>
      </c>
      <c r="B18" s="26" t="s">
        <v>55</v>
      </c>
      <c r="C18" s="27">
        <v>300</v>
      </c>
      <c r="D18" s="24" t="s">
        <v>8</v>
      </c>
      <c r="E18" s="83"/>
      <c r="F18" s="84"/>
      <c r="G18" s="85">
        <f t="shared" si="0"/>
        <v>0</v>
      </c>
      <c r="H18" s="85">
        <f t="shared" si="1"/>
        <v>0</v>
      </c>
      <c r="I18" s="85">
        <f t="shared" si="2"/>
        <v>0</v>
      </c>
      <c r="J18" s="118" t="s">
        <v>15</v>
      </c>
    </row>
    <row r="19" spans="1:10" s="75" customFormat="1" ht="17.25" customHeight="1" x14ac:dyDescent="0.25">
      <c r="A19" s="3" t="s">
        <v>39</v>
      </c>
      <c r="B19" s="26" t="s">
        <v>245</v>
      </c>
      <c r="C19" s="27">
        <v>2500</v>
      </c>
      <c r="D19" s="24" t="s">
        <v>180</v>
      </c>
      <c r="E19" s="83"/>
      <c r="F19" s="84"/>
      <c r="G19" s="85">
        <f t="shared" si="0"/>
        <v>0</v>
      </c>
      <c r="H19" s="85">
        <f t="shared" si="1"/>
        <v>0</v>
      </c>
      <c r="I19" s="85">
        <f t="shared" si="2"/>
        <v>0</v>
      </c>
      <c r="J19" s="118" t="s">
        <v>15</v>
      </c>
    </row>
    <row r="20" spans="1:10" x14ac:dyDescent="0.25">
      <c r="A20" s="3" t="s">
        <v>40</v>
      </c>
      <c r="B20" s="26" t="s">
        <v>57</v>
      </c>
      <c r="C20" s="27">
        <v>1000</v>
      </c>
      <c r="D20" s="24" t="s">
        <v>27</v>
      </c>
      <c r="E20" s="83"/>
      <c r="F20" s="84"/>
      <c r="G20" s="85">
        <f>C20*F20</f>
        <v>0</v>
      </c>
      <c r="H20" s="85">
        <f>G20*0.095</f>
        <v>0</v>
      </c>
      <c r="I20" s="85">
        <f>+G20+H20</f>
        <v>0</v>
      </c>
      <c r="J20" s="118" t="s">
        <v>15</v>
      </c>
    </row>
    <row r="21" spans="1:10" x14ac:dyDescent="0.25">
      <c r="A21" s="7"/>
      <c r="B21" s="7" t="s">
        <v>234</v>
      </c>
      <c r="C21" s="8" t="s">
        <v>15</v>
      </c>
      <c r="D21" s="8" t="s">
        <v>15</v>
      </c>
      <c r="E21" s="8" t="s">
        <v>15</v>
      </c>
      <c r="F21" s="8" t="s">
        <v>15</v>
      </c>
      <c r="G21" s="9">
        <f>SUM(G7:G20)</f>
        <v>0</v>
      </c>
      <c r="H21" s="9">
        <f>SUM(H7:H20)</f>
        <v>0</v>
      </c>
      <c r="I21" s="9">
        <f>SUM(I7:I20)</f>
        <v>0</v>
      </c>
      <c r="J21" s="118" t="s">
        <v>15</v>
      </c>
    </row>
    <row r="23" spans="1:10" s="89" customFormat="1" ht="15" customHeight="1" x14ac:dyDescent="0.2">
      <c r="A23" s="135" t="s">
        <v>196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s="89" customFormat="1" ht="23.25" customHeight="1" x14ac:dyDescent="0.2">
      <c r="A24" s="136" t="s">
        <v>197</v>
      </c>
      <c r="B24" s="136"/>
      <c r="C24" s="136"/>
      <c r="D24" s="136"/>
      <c r="E24" s="136"/>
      <c r="F24" s="136"/>
      <c r="G24" s="136"/>
      <c r="H24" s="136"/>
      <c r="I24" s="136"/>
      <c r="J24" s="136"/>
    </row>
    <row r="25" spans="1:10" s="138" customFormat="1" ht="12.75" customHeight="1" x14ac:dyDescent="0.25">
      <c r="A25" s="136" t="s">
        <v>198</v>
      </c>
    </row>
    <row r="26" spans="1:10" s="109" customFormat="1" ht="12.75" customHeight="1" x14ac:dyDescent="0.25">
      <c r="A26" s="139" t="s">
        <v>199</v>
      </c>
      <c r="B26" s="139"/>
      <c r="C26" s="139"/>
      <c r="D26" s="139"/>
      <c r="E26" s="139"/>
      <c r="F26" s="139"/>
      <c r="G26" s="139"/>
      <c r="H26" s="139"/>
      <c r="I26" s="139"/>
      <c r="J26" s="139"/>
    </row>
    <row r="27" spans="1:10" s="109" customFormat="1" ht="15" customHeight="1" x14ac:dyDescent="0.25">
      <c r="A27" s="139" t="s">
        <v>200</v>
      </c>
      <c r="B27" s="139"/>
      <c r="C27" s="139"/>
      <c r="D27" s="139"/>
      <c r="E27" s="139"/>
      <c r="F27" s="139"/>
      <c r="G27" s="139"/>
      <c r="H27" s="139"/>
      <c r="I27" s="139"/>
      <c r="J27" s="139"/>
    </row>
    <row r="28" spans="1:10" s="140" customFormat="1" ht="15" customHeight="1" x14ac:dyDescent="0.25">
      <c r="A28" s="139" t="s">
        <v>303</v>
      </c>
    </row>
    <row r="29" spans="1:10" s="140" customFormat="1" ht="15" customHeight="1" x14ac:dyDescent="0.25">
      <c r="A29" s="139" t="s">
        <v>304</v>
      </c>
    </row>
    <row r="30" spans="1:10" s="110" customFormat="1" ht="27.75" customHeight="1" x14ac:dyDescent="0.25">
      <c r="A30" s="133" t="s">
        <v>305</v>
      </c>
      <c r="B30" s="134"/>
      <c r="C30" s="134"/>
      <c r="D30" s="134"/>
      <c r="E30" s="134"/>
      <c r="F30" s="134"/>
      <c r="G30" s="134"/>
      <c r="H30" s="134"/>
      <c r="I30" s="134"/>
      <c r="J30" s="134"/>
    </row>
    <row r="31" spans="1:10" s="110" customFormat="1" ht="53.25" customHeight="1" x14ac:dyDescent="0.25">
      <c r="A31" s="133" t="s">
        <v>306</v>
      </c>
      <c r="B31" s="134"/>
      <c r="C31" s="134"/>
      <c r="D31" s="134"/>
      <c r="E31" s="134"/>
      <c r="F31" s="134"/>
      <c r="G31" s="134"/>
      <c r="H31" s="134"/>
      <c r="I31" s="134"/>
      <c r="J31" s="134"/>
    </row>
    <row r="32" spans="1:10" s="110" customFormat="1" ht="13.5" customHeight="1" x14ac:dyDescent="0.25">
      <c r="A32" s="103"/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3" s="89" customFormat="1" ht="20.25" customHeight="1" x14ac:dyDescent="0.2">
      <c r="A33" s="89" t="s">
        <v>307</v>
      </c>
      <c r="B33" s="111"/>
      <c r="C33" s="112"/>
    </row>
  </sheetData>
  <mergeCells count="12">
    <mergeCell ref="A1:E1"/>
    <mergeCell ref="F1:I1"/>
    <mergeCell ref="A30:J30"/>
    <mergeCell ref="A31:J31"/>
    <mergeCell ref="A3:J3"/>
    <mergeCell ref="A25:XFD25"/>
    <mergeCell ref="A23:J23"/>
    <mergeCell ref="A24:J24"/>
    <mergeCell ref="A26:J26"/>
    <mergeCell ref="A27:J27"/>
    <mergeCell ref="A28:XFD28"/>
    <mergeCell ref="A29:XFD29"/>
  </mergeCells>
  <dataValidations count="1">
    <dataValidation operator="equal" allowBlank="1" showInputMessage="1" showErrorMessage="1" error="V celico vnesete vrednost &quot;1&quot; za živila, ki jih ponujate v shemi kakovosti. Če ta zahteva ni izpolnjena, NE vnašate ničesar." sqref="J7:J21"/>
  </dataValidations>
  <pageMargins left="0.7" right="0.7" top="0.75" bottom="0.75" header="0.3" footer="0.3"/>
  <pageSetup scale="94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zoomScale="120" zoomScaleNormal="120" zoomScaleSheetLayoutView="120" zoomScalePageLayoutView="120" workbookViewId="0">
      <selection activeCell="N19" sqref="N19"/>
    </sheetView>
  </sheetViews>
  <sheetFormatPr defaultColWidth="8.85546875" defaultRowHeight="15" x14ac:dyDescent="0.25"/>
  <cols>
    <col min="1" max="1" width="4.42578125" customWidth="1"/>
    <col min="2" max="2" width="18" customWidth="1"/>
    <col min="3" max="3" width="6.1406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132" t="s">
        <v>244</v>
      </c>
      <c r="G1" s="132"/>
      <c r="H1" s="132"/>
      <c r="I1" s="132"/>
      <c r="J1" s="132"/>
    </row>
    <row r="3" spans="1:10" ht="16.5" customHeight="1" x14ac:dyDescent="0.3">
      <c r="A3" s="141" t="s">
        <v>235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190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x14ac:dyDescent="0.25">
      <c r="A7" s="3" t="s">
        <v>7</v>
      </c>
      <c r="B7" s="22" t="s">
        <v>62</v>
      </c>
      <c r="C7" s="4">
        <v>100</v>
      </c>
      <c r="D7" s="5" t="s">
        <v>8</v>
      </c>
      <c r="E7" s="120"/>
      <c r="F7" s="119"/>
      <c r="G7" s="64">
        <f>C7*F7</f>
        <v>0</v>
      </c>
      <c r="H7" s="64">
        <f>+G7*0.095</f>
        <v>0</v>
      </c>
      <c r="I7" s="64">
        <f>+G7+H7</f>
        <v>0</v>
      </c>
      <c r="J7" s="116"/>
    </row>
    <row r="8" spans="1:10" x14ac:dyDescent="0.25">
      <c r="A8" s="3" t="s">
        <v>9</v>
      </c>
      <c r="B8" s="22" t="s">
        <v>63</v>
      </c>
      <c r="C8" s="4">
        <v>100</v>
      </c>
      <c r="D8" s="5" t="s">
        <v>8</v>
      </c>
      <c r="E8" s="120"/>
      <c r="F8" s="119"/>
      <c r="G8" s="64">
        <f t="shared" ref="G8:G21" si="0">C8*F8</f>
        <v>0</v>
      </c>
      <c r="H8" s="64">
        <f t="shared" ref="H8:H21" si="1">+G8*0.095</f>
        <v>0</v>
      </c>
      <c r="I8" s="64">
        <f t="shared" ref="I8:I21" si="2">+G8+H8</f>
        <v>0</v>
      </c>
      <c r="J8" s="116"/>
    </row>
    <row r="9" spans="1:10" x14ac:dyDescent="0.25">
      <c r="A9" s="3" t="s">
        <v>10</v>
      </c>
      <c r="B9" s="22" t="s">
        <v>64</v>
      </c>
      <c r="C9" s="4">
        <v>5000</v>
      </c>
      <c r="D9" s="5" t="s">
        <v>8</v>
      </c>
      <c r="E9" s="120"/>
      <c r="F9" s="119"/>
      <c r="G9" s="64">
        <f t="shared" si="0"/>
        <v>0</v>
      </c>
      <c r="H9" s="64">
        <f t="shared" si="1"/>
        <v>0</v>
      </c>
      <c r="I9" s="64">
        <f t="shared" si="2"/>
        <v>0</v>
      </c>
      <c r="J9" s="116"/>
    </row>
    <row r="10" spans="1:10" x14ac:dyDescent="0.25">
      <c r="A10" s="3" t="s">
        <v>12</v>
      </c>
      <c r="B10" s="22" t="s">
        <v>65</v>
      </c>
      <c r="C10" s="4">
        <v>300</v>
      </c>
      <c r="D10" s="5" t="s">
        <v>8</v>
      </c>
      <c r="E10" s="120"/>
      <c r="F10" s="119"/>
      <c r="G10" s="64">
        <f t="shared" si="0"/>
        <v>0</v>
      </c>
      <c r="H10" s="64">
        <f t="shared" si="1"/>
        <v>0</v>
      </c>
      <c r="I10" s="64">
        <f t="shared" si="2"/>
        <v>0</v>
      </c>
      <c r="J10" s="116"/>
    </row>
    <row r="11" spans="1:10" x14ac:dyDescent="0.25">
      <c r="A11" s="3" t="s">
        <v>13</v>
      </c>
      <c r="B11" s="22" t="s">
        <v>66</v>
      </c>
      <c r="C11" s="4">
        <v>600</v>
      </c>
      <c r="D11" s="5" t="s">
        <v>8</v>
      </c>
      <c r="E11" s="120"/>
      <c r="F11" s="119"/>
      <c r="G11" s="64">
        <f t="shared" si="0"/>
        <v>0</v>
      </c>
      <c r="H11" s="64">
        <f t="shared" si="1"/>
        <v>0</v>
      </c>
      <c r="I11" s="64">
        <f t="shared" si="2"/>
        <v>0</v>
      </c>
      <c r="J11" s="116"/>
    </row>
    <row r="12" spans="1:10" x14ac:dyDescent="0.25">
      <c r="A12" s="3" t="s">
        <v>16</v>
      </c>
      <c r="B12" s="22" t="s">
        <v>67</v>
      </c>
      <c r="C12" s="4">
        <v>200</v>
      </c>
      <c r="D12" s="5" t="s">
        <v>8</v>
      </c>
      <c r="E12" s="120"/>
      <c r="F12" s="119"/>
      <c r="G12" s="64">
        <f t="shared" si="0"/>
        <v>0</v>
      </c>
      <c r="H12" s="64">
        <f t="shared" si="1"/>
        <v>0</v>
      </c>
      <c r="I12" s="64">
        <f t="shared" si="2"/>
        <v>0</v>
      </c>
      <c r="J12" s="116"/>
    </row>
    <row r="13" spans="1:10" x14ac:dyDescent="0.25">
      <c r="A13" s="3" t="s">
        <v>21</v>
      </c>
      <c r="B13" s="22" t="s">
        <v>68</v>
      </c>
      <c r="C13" s="4">
        <v>100</v>
      </c>
      <c r="D13" s="5" t="s">
        <v>8</v>
      </c>
      <c r="E13" s="120"/>
      <c r="F13" s="119"/>
      <c r="G13" s="64">
        <f t="shared" si="0"/>
        <v>0</v>
      </c>
      <c r="H13" s="64">
        <f t="shared" si="1"/>
        <v>0</v>
      </c>
      <c r="I13" s="64">
        <f t="shared" si="2"/>
        <v>0</v>
      </c>
      <c r="J13" s="116"/>
    </row>
    <row r="14" spans="1:10" x14ac:dyDescent="0.25">
      <c r="A14" s="3" t="s">
        <v>22</v>
      </c>
      <c r="B14" s="23" t="s">
        <v>69</v>
      </c>
      <c r="C14" s="4">
        <v>1500</v>
      </c>
      <c r="D14" s="5" t="s">
        <v>8</v>
      </c>
      <c r="E14" s="120"/>
      <c r="F14" s="119"/>
      <c r="G14" s="64">
        <f t="shared" si="0"/>
        <v>0</v>
      </c>
      <c r="H14" s="64">
        <f t="shared" si="1"/>
        <v>0</v>
      </c>
      <c r="I14" s="64">
        <f t="shared" si="2"/>
        <v>0</v>
      </c>
      <c r="J14" s="116"/>
    </row>
    <row r="15" spans="1:10" x14ac:dyDescent="0.25">
      <c r="A15" s="3" t="s">
        <v>33</v>
      </c>
      <c r="B15" s="22" t="s">
        <v>70</v>
      </c>
      <c r="C15" s="4">
        <v>200</v>
      </c>
      <c r="D15" s="5" t="s">
        <v>8</v>
      </c>
      <c r="E15" s="120"/>
      <c r="F15" s="119"/>
      <c r="G15" s="64">
        <f t="shared" si="0"/>
        <v>0</v>
      </c>
      <c r="H15" s="64">
        <f t="shared" si="1"/>
        <v>0</v>
      </c>
      <c r="I15" s="64">
        <f t="shared" si="2"/>
        <v>0</v>
      </c>
      <c r="J15" s="116"/>
    </row>
    <row r="16" spans="1:10" x14ac:dyDescent="0.25">
      <c r="A16" s="3" t="s">
        <v>34</v>
      </c>
      <c r="B16" s="22" t="s">
        <v>71</v>
      </c>
      <c r="C16" s="4">
        <v>1500</v>
      </c>
      <c r="D16" s="5" t="s">
        <v>8</v>
      </c>
      <c r="E16" s="120"/>
      <c r="F16" s="119"/>
      <c r="G16" s="64">
        <f t="shared" si="0"/>
        <v>0</v>
      </c>
      <c r="H16" s="64">
        <f t="shared" si="1"/>
        <v>0</v>
      </c>
      <c r="I16" s="64">
        <f t="shared" si="2"/>
        <v>0</v>
      </c>
      <c r="J16" s="116"/>
    </row>
    <row r="17" spans="1:10" x14ac:dyDescent="0.25">
      <c r="A17" s="3" t="s">
        <v>35</v>
      </c>
      <c r="B17" s="31" t="s">
        <v>72</v>
      </c>
      <c r="C17" s="36">
        <v>300</v>
      </c>
      <c r="D17" s="24" t="s">
        <v>8</v>
      </c>
      <c r="E17" s="120"/>
      <c r="F17" s="119"/>
      <c r="G17" s="64">
        <f t="shared" si="0"/>
        <v>0</v>
      </c>
      <c r="H17" s="64">
        <f t="shared" si="1"/>
        <v>0</v>
      </c>
      <c r="I17" s="64">
        <f t="shared" si="2"/>
        <v>0</v>
      </c>
      <c r="J17" s="116"/>
    </row>
    <row r="18" spans="1:10" x14ac:dyDescent="0.25">
      <c r="A18" s="3" t="s">
        <v>37</v>
      </c>
      <c r="B18" s="31" t="s">
        <v>179</v>
      </c>
      <c r="C18" s="36">
        <v>300</v>
      </c>
      <c r="D18" s="24" t="s">
        <v>8</v>
      </c>
      <c r="E18" s="120"/>
      <c r="F18" s="119"/>
      <c r="G18" s="64">
        <f t="shared" si="0"/>
        <v>0</v>
      </c>
      <c r="H18" s="64">
        <f t="shared" si="1"/>
        <v>0</v>
      </c>
      <c r="I18" s="64">
        <f t="shared" si="2"/>
        <v>0</v>
      </c>
      <c r="J18" s="116"/>
    </row>
    <row r="19" spans="1:10" x14ac:dyDescent="0.25">
      <c r="A19" s="3" t="s">
        <v>39</v>
      </c>
      <c r="B19" s="31" t="s">
        <v>73</v>
      </c>
      <c r="C19" s="36">
        <v>100</v>
      </c>
      <c r="D19" s="24" t="s">
        <v>8</v>
      </c>
      <c r="E19" s="120"/>
      <c r="F19" s="119"/>
      <c r="G19" s="64">
        <f t="shared" si="0"/>
        <v>0</v>
      </c>
      <c r="H19" s="64">
        <f t="shared" si="1"/>
        <v>0</v>
      </c>
      <c r="I19" s="64">
        <f t="shared" si="2"/>
        <v>0</v>
      </c>
      <c r="J19" s="116"/>
    </row>
    <row r="20" spans="1:10" x14ac:dyDescent="0.25">
      <c r="A20" s="3" t="s">
        <v>40</v>
      </c>
      <c r="B20" s="31" t="s">
        <v>74</v>
      </c>
      <c r="C20" s="36">
        <v>100</v>
      </c>
      <c r="D20" s="24" t="s">
        <v>8</v>
      </c>
      <c r="E20" s="120"/>
      <c r="F20" s="119"/>
      <c r="G20" s="64">
        <f t="shared" si="0"/>
        <v>0</v>
      </c>
      <c r="H20" s="64">
        <f t="shared" si="1"/>
        <v>0</v>
      </c>
      <c r="I20" s="64">
        <f t="shared" si="2"/>
        <v>0</v>
      </c>
      <c r="J20" s="116"/>
    </row>
    <row r="21" spans="1:10" x14ac:dyDescent="0.25">
      <c r="A21" s="3" t="s">
        <v>41</v>
      </c>
      <c r="B21" s="31" t="s">
        <v>75</v>
      </c>
      <c r="C21" s="36">
        <v>50</v>
      </c>
      <c r="D21" s="24" t="s">
        <v>8</v>
      </c>
      <c r="E21" s="120"/>
      <c r="F21" s="119"/>
      <c r="G21" s="64">
        <f t="shared" si="0"/>
        <v>0</v>
      </c>
      <c r="H21" s="64">
        <f t="shared" si="1"/>
        <v>0</v>
      </c>
      <c r="I21" s="64">
        <f t="shared" si="2"/>
        <v>0</v>
      </c>
      <c r="J21" s="116"/>
    </row>
    <row r="22" spans="1:10" x14ac:dyDescent="0.25">
      <c r="A22" s="7"/>
      <c r="B22" s="7" t="s">
        <v>215</v>
      </c>
      <c r="C22" s="8" t="s">
        <v>15</v>
      </c>
      <c r="D22" s="8" t="s">
        <v>15</v>
      </c>
      <c r="E22" s="8" t="s">
        <v>15</v>
      </c>
      <c r="F22" s="8" t="s">
        <v>15</v>
      </c>
      <c r="G22" s="65">
        <f>SUM(G7:G21)</f>
        <v>0</v>
      </c>
      <c r="H22" s="65">
        <f>SUM(H7:H21)</f>
        <v>0</v>
      </c>
      <c r="I22" s="65">
        <f>SUM(I7:I21)</f>
        <v>0</v>
      </c>
      <c r="J22" s="131">
        <f ca="1">SUM(J7:J22)</f>
        <v>0</v>
      </c>
    </row>
    <row r="24" spans="1:10" s="89" customFormat="1" ht="15" customHeight="1" x14ac:dyDescent="0.2">
      <c r="A24" s="135" t="s">
        <v>196</v>
      </c>
      <c r="B24" s="135"/>
      <c r="C24" s="135"/>
      <c r="D24" s="135"/>
      <c r="E24" s="135"/>
      <c r="F24" s="135"/>
      <c r="G24" s="135"/>
      <c r="H24" s="135"/>
      <c r="I24" s="135"/>
      <c r="J24" s="135"/>
    </row>
    <row r="25" spans="1:10" s="89" customFormat="1" ht="23.25" customHeight="1" x14ac:dyDescent="0.2">
      <c r="A25" s="136" t="s">
        <v>197</v>
      </c>
      <c r="B25" s="136"/>
      <c r="C25" s="136"/>
      <c r="D25" s="136"/>
      <c r="E25" s="136"/>
      <c r="F25" s="136"/>
      <c r="G25" s="136"/>
      <c r="H25" s="136"/>
      <c r="I25" s="136"/>
      <c r="J25" s="136"/>
    </row>
    <row r="26" spans="1:10" s="138" customFormat="1" ht="12.75" customHeight="1" x14ac:dyDescent="0.25">
      <c r="A26" s="136" t="s">
        <v>198</v>
      </c>
    </row>
    <row r="27" spans="1:10" s="109" customFormat="1" ht="12.75" customHeight="1" x14ac:dyDescent="0.25">
      <c r="A27" s="139" t="s">
        <v>199</v>
      </c>
      <c r="B27" s="139"/>
      <c r="C27" s="139"/>
      <c r="D27" s="139"/>
      <c r="E27" s="139"/>
      <c r="F27" s="139"/>
      <c r="G27" s="139"/>
      <c r="H27" s="139"/>
      <c r="I27" s="139"/>
      <c r="J27" s="139"/>
    </row>
    <row r="28" spans="1:10" s="109" customFormat="1" ht="15" customHeight="1" x14ac:dyDescent="0.25">
      <c r="A28" s="139" t="s">
        <v>200</v>
      </c>
      <c r="B28" s="139"/>
      <c r="C28" s="139"/>
      <c r="D28" s="139"/>
      <c r="E28" s="139"/>
      <c r="F28" s="139"/>
      <c r="G28" s="139"/>
      <c r="H28" s="139"/>
      <c r="I28" s="139"/>
      <c r="J28" s="139"/>
    </row>
    <row r="29" spans="1:10" s="140" customFormat="1" ht="15" customHeight="1" x14ac:dyDescent="0.25">
      <c r="A29" s="139" t="s">
        <v>303</v>
      </c>
    </row>
    <row r="30" spans="1:10" s="140" customFormat="1" ht="15" customHeight="1" x14ac:dyDescent="0.25">
      <c r="A30" s="139" t="s">
        <v>304</v>
      </c>
    </row>
    <row r="31" spans="1:10" s="110" customFormat="1" ht="27.75" customHeight="1" x14ac:dyDescent="0.25">
      <c r="A31" s="133" t="s">
        <v>305</v>
      </c>
      <c r="B31" s="134"/>
      <c r="C31" s="134"/>
      <c r="D31" s="134"/>
      <c r="E31" s="134"/>
      <c r="F31" s="134"/>
      <c r="G31" s="134"/>
      <c r="H31" s="134"/>
      <c r="I31" s="134"/>
      <c r="J31" s="134"/>
    </row>
    <row r="32" spans="1:10" s="110" customFormat="1" ht="53.25" customHeight="1" x14ac:dyDescent="0.25">
      <c r="A32" s="133" t="s">
        <v>306</v>
      </c>
      <c r="B32" s="134"/>
      <c r="C32" s="134"/>
      <c r="D32" s="134"/>
      <c r="E32" s="134"/>
      <c r="F32" s="134"/>
      <c r="G32" s="134"/>
      <c r="H32" s="134"/>
      <c r="I32" s="134"/>
      <c r="J32" s="134"/>
    </row>
    <row r="33" spans="1:10" s="110" customFormat="1" ht="13.5" customHeight="1" x14ac:dyDescent="0.25">
      <c r="A33" s="103"/>
      <c r="B33" s="104"/>
      <c r="C33" s="104"/>
      <c r="D33" s="104"/>
      <c r="E33" s="104"/>
      <c r="F33" s="104"/>
      <c r="G33" s="104"/>
      <c r="H33" s="104"/>
      <c r="I33" s="104"/>
      <c r="J33" s="104"/>
    </row>
    <row r="34" spans="1:10" s="89" customFormat="1" ht="20.25" customHeight="1" x14ac:dyDescent="0.2">
      <c r="A34" s="89" t="s">
        <v>307</v>
      </c>
      <c r="B34" s="111"/>
      <c r="C34" s="112"/>
    </row>
  </sheetData>
  <mergeCells count="12">
    <mergeCell ref="A24:J24"/>
    <mergeCell ref="A25:J25"/>
    <mergeCell ref="A1:E1"/>
    <mergeCell ref="F1:J1"/>
    <mergeCell ref="A3:J3"/>
    <mergeCell ref="A32:J32"/>
    <mergeCell ref="A26:XFD26"/>
    <mergeCell ref="A28:J28"/>
    <mergeCell ref="A31:J31"/>
    <mergeCell ref="A27:J27"/>
    <mergeCell ref="A29:XFD29"/>
    <mergeCell ref="A30:XFD30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21">
      <formula1>1</formula1>
    </dataValidation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view="pageBreakPreview" zoomScale="120" zoomScaleNormal="120" zoomScaleSheetLayoutView="120" zoomScalePageLayoutView="120" workbookViewId="0">
      <selection activeCell="G5" sqref="G5"/>
    </sheetView>
  </sheetViews>
  <sheetFormatPr defaultColWidth="8.85546875" defaultRowHeight="15" x14ac:dyDescent="0.25"/>
  <cols>
    <col min="1" max="1" width="4.42578125" customWidth="1"/>
    <col min="2" max="2" width="45.85546875" customWidth="1"/>
    <col min="3" max="3" width="6.28515625" customWidth="1"/>
    <col min="4" max="4" width="5.7109375" customWidth="1"/>
    <col min="5" max="5" width="14.425781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"/>
      <c r="D2" s="2"/>
    </row>
    <row r="3" spans="1:10" ht="16.5" x14ac:dyDescent="0.3">
      <c r="A3" s="142" t="s">
        <v>216</v>
      </c>
      <c r="B3" s="142"/>
      <c r="C3" s="142"/>
      <c r="D3" s="142"/>
      <c r="E3" s="142"/>
      <c r="F3" s="142"/>
      <c r="G3" s="142"/>
      <c r="H3" s="142"/>
      <c r="I3" s="142"/>
      <c r="J3" s="138"/>
    </row>
    <row r="4" spans="1:10" x14ac:dyDescent="0.25">
      <c r="A4" s="75"/>
      <c r="B4" s="76"/>
      <c r="C4" s="75"/>
      <c r="D4" s="77"/>
      <c r="E4" s="75"/>
      <c r="F4" s="75"/>
      <c r="G4" s="75"/>
      <c r="H4" s="75"/>
      <c r="I4" s="75"/>
    </row>
    <row r="5" spans="1:10" ht="56.25" x14ac:dyDescent="0.25">
      <c r="A5" s="78" t="s">
        <v>0</v>
      </c>
      <c r="B5" s="78" t="s">
        <v>1</v>
      </c>
      <c r="C5" s="79" t="s">
        <v>2</v>
      </c>
      <c r="D5" s="79" t="s">
        <v>3</v>
      </c>
      <c r="E5" s="80" t="s">
        <v>4</v>
      </c>
      <c r="F5" s="80" t="s">
        <v>5</v>
      </c>
      <c r="G5" s="80" t="s">
        <v>248</v>
      </c>
      <c r="H5" s="80" t="s">
        <v>191</v>
      </c>
      <c r="I5" s="80" t="s">
        <v>6</v>
      </c>
      <c r="J5" s="80" t="s">
        <v>192</v>
      </c>
    </row>
    <row r="6" spans="1:10" ht="22.5" x14ac:dyDescent="0.25">
      <c r="A6" s="78">
        <v>1</v>
      </c>
      <c r="B6" s="78">
        <v>2</v>
      </c>
      <c r="C6" s="79">
        <v>3</v>
      </c>
      <c r="D6" s="79">
        <v>4</v>
      </c>
      <c r="E6" s="79">
        <v>5</v>
      </c>
      <c r="F6" s="79">
        <v>6</v>
      </c>
      <c r="G6" s="80" t="s">
        <v>193</v>
      </c>
      <c r="H6" s="79" t="s">
        <v>194</v>
      </c>
      <c r="I6" s="80" t="s">
        <v>195</v>
      </c>
      <c r="J6" s="79">
        <v>10</v>
      </c>
    </row>
    <row r="7" spans="1:10" x14ac:dyDescent="0.25">
      <c r="A7" s="81" t="s">
        <v>7</v>
      </c>
      <c r="B7" s="90" t="s">
        <v>242</v>
      </c>
      <c r="C7" s="91">
        <v>8000</v>
      </c>
      <c r="D7" s="82" t="s">
        <v>180</v>
      </c>
      <c r="E7" s="83"/>
      <c r="F7" s="84"/>
      <c r="G7" s="85">
        <f>C7*F7</f>
        <v>0</v>
      </c>
      <c r="H7" s="85">
        <f>+G7*0.095</f>
        <v>0</v>
      </c>
      <c r="I7" s="85">
        <f>+G7+H7</f>
        <v>0</v>
      </c>
      <c r="J7" s="118" t="s">
        <v>15</v>
      </c>
    </row>
    <row r="8" spans="1:10" ht="27" x14ac:dyDescent="0.25">
      <c r="A8" s="81" t="s">
        <v>9</v>
      </c>
      <c r="B8" s="90" t="s">
        <v>243</v>
      </c>
      <c r="C8" s="91">
        <v>12000</v>
      </c>
      <c r="D8" s="82" t="s">
        <v>180</v>
      </c>
      <c r="E8" s="83"/>
      <c r="F8" s="84"/>
      <c r="G8" s="85">
        <f>C8*F8</f>
        <v>0</v>
      </c>
      <c r="H8" s="85">
        <f>+G8*0.095</f>
        <v>0</v>
      </c>
      <c r="I8" s="85">
        <f>+G8+H8</f>
        <v>0</v>
      </c>
      <c r="J8" s="118" t="s">
        <v>15</v>
      </c>
    </row>
    <row r="9" spans="1:10" x14ac:dyDescent="0.25">
      <c r="A9" s="86" t="s">
        <v>119</v>
      </c>
      <c r="B9" s="86" t="s">
        <v>217</v>
      </c>
      <c r="C9" s="87" t="s">
        <v>15</v>
      </c>
      <c r="D9" s="87" t="s">
        <v>15</v>
      </c>
      <c r="E9" s="87" t="s">
        <v>15</v>
      </c>
      <c r="F9" s="87" t="s">
        <v>15</v>
      </c>
      <c r="G9" s="88">
        <f>SUM(G7:G8)</f>
        <v>0</v>
      </c>
      <c r="H9" s="88">
        <f>SUM(H7:H8)</f>
        <v>0</v>
      </c>
      <c r="I9" s="88">
        <f>SUM(I7:I8)</f>
        <v>0</v>
      </c>
      <c r="J9" s="118" t="s">
        <v>15</v>
      </c>
    </row>
    <row r="10" spans="1:10" s="56" customFormat="1" ht="12.75" x14ac:dyDescent="0.2">
      <c r="A10" s="136"/>
      <c r="B10" s="136"/>
      <c r="C10" s="136"/>
      <c r="D10" s="136"/>
      <c r="E10" s="136"/>
      <c r="F10" s="136"/>
      <c r="G10" s="136"/>
      <c r="H10" s="136"/>
      <c r="I10" s="136"/>
    </row>
    <row r="11" spans="1:10" s="89" customFormat="1" ht="15" customHeight="1" x14ac:dyDescent="0.2">
      <c r="A11" s="135" t="s">
        <v>196</v>
      </c>
      <c r="B11" s="135"/>
      <c r="C11" s="135"/>
      <c r="D11" s="135"/>
      <c r="E11" s="135"/>
      <c r="F11" s="135"/>
      <c r="G11" s="135"/>
      <c r="H11" s="135"/>
      <c r="I11" s="135"/>
      <c r="J11" s="135"/>
    </row>
    <row r="12" spans="1:10" s="89" customFormat="1" ht="23.25" customHeight="1" x14ac:dyDescent="0.2">
      <c r="A12" s="136" t="s">
        <v>197</v>
      </c>
      <c r="B12" s="136"/>
      <c r="C12" s="136"/>
      <c r="D12" s="136"/>
      <c r="E12" s="136"/>
      <c r="F12" s="136"/>
      <c r="G12" s="136"/>
      <c r="H12" s="136"/>
      <c r="I12" s="136"/>
      <c r="J12" s="136"/>
    </row>
    <row r="13" spans="1:10" s="138" customFormat="1" ht="12.75" customHeight="1" x14ac:dyDescent="0.25">
      <c r="A13" s="136" t="s">
        <v>198</v>
      </c>
    </row>
    <row r="14" spans="1:10" s="113" customFormat="1" ht="12.75" customHeight="1" x14ac:dyDescent="0.25">
      <c r="A14" s="136" t="s">
        <v>311</v>
      </c>
      <c r="B14" s="138"/>
      <c r="C14" s="138"/>
      <c r="D14" s="138"/>
      <c r="E14" s="138"/>
      <c r="F14" s="138"/>
      <c r="G14" s="138"/>
      <c r="H14" s="138"/>
      <c r="I14" s="138"/>
      <c r="J14" s="138"/>
    </row>
    <row r="15" spans="1:10" s="109" customFormat="1" ht="12.75" customHeight="1" x14ac:dyDescent="0.25">
      <c r="A15" s="139" t="s">
        <v>199</v>
      </c>
      <c r="B15" s="139"/>
      <c r="C15" s="139"/>
      <c r="D15" s="139"/>
      <c r="E15" s="139"/>
      <c r="F15" s="139"/>
      <c r="G15" s="139"/>
      <c r="H15" s="139"/>
      <c r="I15" s="139"/>
      <c r="J15" s="139"/>
    </row>
    <row r="16" spans="1:10" s="109" customFormat="1" ht="15" customHeight="1" x14ac:dyDescent="0.25">
      <c r="A16" s="139" t="s">
        <v>200</v>
      </c>
      <c r="B16" s="139"/>
      <c r="C16" s="139"/>
      <c r="D16" s="139"/>
      <c r="E16" s="139"/>
      <c r="F16" s="139"/>
      <c r="G16" s="139"/>
      <c r="H16" s="139"/>
      <c r="I16" s="139"/>
      <c r="J16" s="139"/>
    </row>
    <row r="17" spans="1:10" s="140" customFormat="1" ht="15" customHeight="1" x14ac:dyDescent="0.25">
      <c r="A17" s="139" t="s">
        <v>303</v>
      </c>
    </row>
    <row r="18" spans="1:10" s="140" customFormat="1" ht="15" customHeight="1" x14ac:dyDescent="0.25">
      <c r="A18" s="139" t="s">
        <v>304</v>
      </c>
    </row>
    <row r="19" spans="1:10" s="110" customFormat="1" ht="27.75" customHeight="1" x14ac:dyDescent="0.25">
      <c r="A19" s="133" t="s">
        <v>305</v>
      </c>
      <c r="B19" s="134"/>
      <c r="C19" s="134"/>
      <c r="D19" s="134"/>
      <c r="E19" s="134"/>
      <c r="F19" s="134"/>
      <c r="G19" s="134"/>
      <c r="H19" s="134"/>
      <c r="I19" s="134"/>
      <c r="J19" s="134"/>
    </row>
    <row r="20" spans="1:10" s="110" customFormat="1" ht="53.25" customHeight="1" x14ac:dyDescent="0.25">
      <c r="A20" s="133" t="s">
        <v>306</v>
      </c>
      <c r="B20" s="134"/>
      <c r="C20" s="134"/>
      <c r="D20" s="134"/>
      <c r="E20" s="134"/>
      <c r="F20" s="134"/>
      <c r="G20" s="134"/>
      <c r="H20" s="134"/>
      <c r="I20" s="134"/>
      <c r="J20" s="134"/>
    </row>
    <row r="21" spans="1:10" s="110" customFormat="1" ht="13.5" customHeight="1" x14ac:dyDescent="0.25">
      <c r="A21" s="103"/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0" s="89" customFormat="1" ht="20.25" customHeight="1" x14ac:dyDescent="0.2">
      <c r="A22" s="89" t="s">
        <v>307</v>
      </c>
      <c r="B22" s="111"/>
      <c r="C22" s="112"/>
    </row>
  </sheetData>
  <mergeCells count="13">
    <mergeCell ref="A18:XFD18"/>
    <mergeCell ref="A19:J19"/>
    <mergeCell ref="A20:J20"/>
    <mergeCell ref="A3:J3"/>
    <mergeCell ref="A1:E1"/>
    <mergeCell ref="A11:J11"/>
    <mergeCell ref="A10:I10"/>
    <mergeCell ref="A12:J12"/>
    <mergeCell ref="A13:XFD13"/>
    <mergeCell ref="A16:J16"/>
    <mergeCell ref="A15:J15"/>
    <mergeCell ref="A17:XFD17"/>
    <mergeCell ref="A14:J14"/>
  </mergeCells>
  <dataValidations count="1">
    <dataValidation operator="equal" allowBlank="1" showInputMessage="1" showErrorMessage="1" error="V celico vnesete vrednost &quot;1&quot; za živila, ki jih ponujate v shemi kakovosti. Če ta zahteva ni izpolnjena, NE vnašate ničesar." sqref="J7:J9"/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topLeftCell="A13" zoomScale="110" zoomScaleNormal="120" zoomScaleSheetLayoutView="110" zoomScalePageLayoutView="120" workbookViewId="0">
      <selection activeCell="B26" sqref="B26"/>
    </sheetView>
  </sheetViews>
  <sheetFormatPr defaultColWidth="8.85546875" defaultRowHeight="15" x14ac:dyDescent="0.25"/>
  <cols>
    <col min="1" max="1" width="5" customWidth="1"/>
    <col min="2" max="2" width="44.85546875" customWidth="1"/>
    <col min="3" max="3" width="7.42578125" customWidth="1"/>
    <col min="4" max="4" width="4.7109375" customWidth="1"/>
    <col min="5" max="5" width="14.425781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"/>
      <c r="D2" s="2"/>
    </row>
    <row r="3" spans="1:10" ht="16.5" x14ac:dyDescent="0.3">
      <c r="A3" s="141" t="s">
        <v>218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ht="27" x14ac:dyDescent="0.25">
      <c r="A7" s="25" t="s">
        <v>7</v>
      </c>
      <c r="B7" s="150" t="s">
        <v>317</v>
      </c>
      <c r="C7" s="38">
        <v>40</v>
      </c>
      <c r="D7" s="39" t="s">
        <v>27</v>
      </c>
      <c r="E7" s="61"/>
      <c r="F7" s="84"/>
      <c r="G7" s="85">
        <f>C7*F7</f>
        <v>0</v>
      </c>
      <c r="H7" s="85">
        <f>+G7*0.095</f>
        <v>0</v>
      </c>
      <c r="I7" s="85">
        <f>+G7+H7</f>
        <v>0</v>
      </c>
      <c r="J7" s="116"/>
    </row>
    <row r="8" spans="1:10" x14ac:dyDescent="0.25">
      <c r="A8" s="25" t="s">
        <v>9</v>
      </c>
      <c r="B8" s="121" t="s">
        <v>78</v>
      </c>
      <c r="C8" s="38">
        <v>30</v>
      </c>
      <c r="D8" s="39" t="s">
        <v>27</v>
      </c>
      <c r="E8" s="61"/>
      <c r="F8" s="84"/>
      <c r="G8" s="85">
        <f t="shared" ref="G8:G26" si="0">C8*F8</f>
        <v>0</v>
      </c>
      <c r="H8" s="85">
        <f t="shared" ref="H8:H26" si="1">+G8*0.095</f>
        <v>0</v>
      </c>
      <c r="I8" s="85">
        <f t="shared" ref="I8:I26" si="2">+G8+H8</f>
        <v>0</v>
      </c>
      <c r="J8" s="116"/>
    </row>
    <row r="9" spans="1:10" x14ac:dyDescent="0.25">
      <c r="A9" s="25" t="s">
        <v>10</v>
      </c>
      <c r="B9" s="37" t="s">
        <v>77</v>
      </c>
      <c r="C9" s="38">
        <v>20</v>
      </c>
      <c r="D9" s="39" t="s">
        <v>27</v>
      </c>
      <c r="E9" s="61"/>
      <c r="F9" s="84"/>
      <c r="G9" s="85">
        <f t="shared" si="0"/>
        <v>0</v>
      </c>
      <c r="H9" s="85">
        <f t="shared" si="1"/>
        <v>0</v>
      </c>
      <c r="I9" s="85">
        <f t="shared" si="2"/>
        <v>0</v>
      </c>
      <c r="J9" s="116"/>
    </row>
    <row r="10" spans="1:10" x14ac:dyDescent="0.25">
      <c r="A10" s="81" t="s">
        <v>12</v>
      </c>
      <c r="B10" s="150" t="s">
        <v>318</v>
      </c>
      <c r="C10" s="38">
        <v>5</v>
      </c>
      <c r="D10" s="39" t="s">
        <v>8</v>
      </c>
      <c r="E10" s="61"/>
      <c r="F10" s="84"/>
      <c r="G10" s="85">
        <f t="shared" si="0"/>
        <v>0</v>
      </c>
      <c r="H10" s="85">
        <f t="shared" si="1"/>
        <v>0</v>
      </c>
      <c r="I10" s="85">
        <f t="shared" si="2"/>
        <v>0</v>
      </c>
      <c r="J10" s="116"/>
    </row>
    <row r="11" spans="1:10" ht="27" x14ac:dyDescent="0.25">
      <c r="A11" s="81" t="s">
        <v>13</v>
      </c>
      <c r="B11" s="121" t="s">
        <v>82</v>
      </c>
      <c r="C11" s="38">
        <v>7</v>
      </c>
      <c r="D11" s="39" t="s">
        <v>8</v>
      </c>
      <c r="E11" s="61"/>
      <c r="F11" s="84"/>
      <c r="G11" s="85">
        <f t="shared" si="0"/>
        <v>0</v>
      </c>
      <c r="H11" s="85">
        <f t="shared" si="1"/>
        <v>0</v>
      </c>
      <c r="I11" s="85">
        <f t="shared" si="2"/>
        <v>0</v>
      </c>
      <c r="J11" s="116"/>
    </row>
    <row r="12" spans="1:10" ht="27" x14ac:dyDescent="0.25">
      <c r="A12" s="81" t="s">
        <v>16</v>
      </c>
      <c r="B12" s="121" t="s">
        <v>83</v>
      </c>
      <c r="C12" s="38">
        <v>7</v>
      </c>
      <c r="D12" s="39" t="s">
        <v>8</v>
      </c>
      <c r="E12" s="61"/>
      <c r="F12" s="84"/>
      <c r="G12" s="85">
        <f t="shared" si="0"/>
        <v>0</v>
      </c>
      <c r="H12" s="85">
        <f t="shared" si="1"/>
        <v>0</v>
      </c>
      <c r="I12" s="85">
        <f t="shared" si="2"/>
        <v>0</v>
      </c>
      <c r="J12" s="116"/>
    </row>
    <row r="13" spans="1:10" ht="32.25" customHeight="1" x14ac:dyDescent="0.25">
      <c r="A13" s="81" t="s">
        <v>21</v>
      </c>
      <c r="B13" s="37" t="s">
        <v>79</v>
      </c>
      <c r="C13" s="38">
        <v>5</v>
      </c>
      <c r="D13" s="39" t="s">
        <v>8</v>
      </c>
      <c r="E13" s="61"/>
      <c r="F13" s="84"/>
      <c r="G13" s="85">
        <f t="shared" si="0"/>
        <v>0</v>
      </c>
      <c r="H13" s="85">
        <f t="shared" si="1"/>
        <v>0</v>
      </c>
      <c r="I13" s="85">
        <f t="shared" si="2"/>
        <v>0</v>
      </c>
      <c r="J13" s="116"/>
    </row>
    <row r="14" spans="1:10" x14ac:dyDescent="0.25">
      <c r="A14" s="81" t="s">
        <v>22</v>
      </c>
      <c r="B14" s="37" t="s">
        <v>80</v>
      </c>
      <c r="C14" s="38">
        <v>5</v>
      </c>
      <c r="D14" s="39" t="s">
        <v>8</v>
      </c>
      <c r="E14" s="61"/>
      <c r="F14" s="84"/>
      <c r="G14" s="85">
        <f t="shared" si="0"/>
        <v>0</v>
      </c>
      <c r="H14" s="85">
        <f t="shared" si="1"/>
        <v>0</v>
      </c>
      <c r="I14" s="85">
        <f t="shared" si="2"/>
        <v>0</v>
      </c>
      <c r="J14" s="116"/>
    </row>
    <row r="15" spans="1:10" x14ac:dyDescent="0.25">
      <c r="A15" s="81" t="s">
        <v>33</v>
      </c>
      <c r="B15" s="121" t="s">
        <v>76</v>
      </c>
      <c r="C15" s="38">
        <v>3</v>
      </c>
      <c r="D15" s="39" t="s">
        <v>8</v>
      </c>
      <c r="E15" s="61"/>
      <c r="F15" s="84"/>
      <c r="G15" s="85">
        <f t="shared" si="0"/>
        <v>0</v>
      </c>
      <c r="H15" s="85">
        <f t="shared" si="1"/>
        <v>0</v>
      </c>
      <c r="I15" s="85">
        <f t="shared" si="2"/>
        <v>0</v>
      </c>
      <c r="J15" s="116"/>
    </row>
    <row r="16" spans="1:10" x14ac:dyDescent="0.25">
      <c r="A16" s="81" t="s">
        <v>34</v>
      </c>
      <c r="B16" s="121" t="s">
        <v>84</v>
      </c>
      <c r="C16" s="38">
        <v>2</v>
      </c>
      <c r="D16" s="39" t="s">
        <v>8</v>
      </c>
      <c r="E16" s="61"/>
      <c r="F16" s="84"/>
      <c r="G16" s="85">
        <f t="shared" si="0"/>
        <v>0</v>
      </c>
      <c r="H16" s="85">
        <f t="shared" si="1"/>
        <v>0</v>
      </c>
      <c r="I16" s="85">
        <f t="shared" si="2"/>
        <v>0</v>
      </c>
      <c r="J16" s="116"/>
    </row>
    <row r="17" spans="1:10" x14ac:dyDescent="0.25">
      <c r="A17" s="81" t="s">
        <v>35</v>
      </c>
      <c r="B17" s="37" t="s">
        <v>81</v>
      </c>
      <c r="C17" s="38">
        <v>2</v>
      </c>
      <c r="D17" s="39" t="s">
        <v>8</v>
      </c>
      <c r="E17" s="61"/>
      <c r="F17" s="84"/>
      <c r="G17" s="85">
        <f t="shared" si="0"/>
        <v>0</v>
      </c>
      <c r="H17" s="85">
        <f t="shared" si="1"/>
        <v>0</v>
      </c>
      <c r="I17" s="85">
        <f t="shared" si="2"/>
        <v>0</v>
      </c>
      <c r="J17" s="116"/>
    </row>
    <row r="18" spans="1:10" ht="27" x14ac:dyDescent="0.25">
      <c r="A18" s="81" t="s">
        <v>37</v>
      </c>
      <c r="B18" s="37" t="s">
        <v>85</v>
      </c>
      <c r="C18" s="38">
        <v>2</v>
      </c>
      <c r="D18" s="39" t="s">
        <v>8</v>
      </c>
      <c r="E18" s="61"/>
      <c r="F18" s="84"/>
      <c r="G18" s="85">
        <f t="shared" si="0"/>
        <v>0</v>
      </c>
      <c r="H18" s="85">
        <f t="shared" si="1"/>
        <v>0</v>
      </c>
      <c r="I18" s="85">
        <f t="shared" si="2"/>
        <v>0</v>
      </c>
      <c r="J18" s="116"/>
    </row>
    <row r="19" spans="1:10" ht="27" x14ac:dyDescent="0.25">
      <c r="A19" s="81" t="s">
        <v>39</v>
      </c>
      <c r="B19" s="37" t="s">
        <v>308</v>
      </c>
      <c r="C19" s="38">
        <v>3</v>
      </c>
      <c r="D19" s="39" t="s">
        <v>8</v>
      </c>
      <c r="E19" s="61"/>
      <c r="F19" s="84"/>
      <c r="G19" s="85">
        <f t="shared" si="0"/>
        <v>0</v>
      </c>
      <c r="H19" s="85">
        <f t="shared" si="1"/>
        <v>0</v>
      </c>
      <c r="I19" s="85">
        <f t="shared" si="2"/>
        <v>0</v>
      </c>
      <c r="J19" s="116"/>
    </row>
    <row r="20" spans="1:10" x14ac:dyDescent="0.25">
      <c r="A20" s="81" t="s">
        <v>40</v>
      </c>
      <c r="B20" s="37" t="s">
        <v>86</v>
      </c>
      <c r="C20" s="38">
        <v>3</v>
      </c>
      <c r="D20" s="39" t="s">
        <v>8</v>
      </c>
      <c r="E20" s="61"/>
      <c r="F20" s="84"/>
      <c r="G20" s="85">
        <f t="shared" si="0"/>
        <v>0</v>
      </c>
      <c r="H20" s="85">
        <f t="shared" si="1"/>
        <v>0</v>
      </c>
      <c r="I20" s="85">
        <f t="shared" si="2"/>
        <v>0</v>
      </c>
      <c r="J20" s="116"/>
    </row>
    <row r="21" spans="1:10" x14ac:dyDescent="0.25">
      <c r="A21" s="81" t="s">
        <v>41</v>
      </c>
      <c r="B21" s="37" t="s">
        <v>240</v>
      </c>
      <c r="C21" s="38">
        <v>5</v>
      </c>
      <c r="D21" s="39" t="s">
        <v>8</v>
      </c>
      <c r="E21" s="61"/>
      <c r="F21" s="84"/>
      <c r="G21" s="85">
        <f t="shared" si="0"/>
        <v>0</v>
      </c>
      <c r="H21" s="85">
        <f t="shared" si="1"/>
        <v>0</v>
      </c>
      <c r="I21" s="85">
        <f t="shared" si="2"/>
        <v>0</v>
      </c>
      <c r="J21" s="116"/>
    </row>
    <row r="22" spans="1:10" ht="27" x14ac:dyDescent="0.25">
      <c r="A22" s="81" t="s">
        <v>43</v>
      </c>
      <c r="B22" s="151" t="s">
        <v>319</v>
      </c>
      <c r="C22" s="38">
        <v>5</v>
      </c>
      <c r="D22" s="39" t="s">
        <v>8</v>
      </c>
      <c r="E22" s="61"/>
      <c r="F22" s="84"/>
      <c r="G22" s="85">
        <f t="shared" si="0"/>
        <v>0</v>
      </c>
      <c r="H22" s="85">
        <f t="shared" si="1"/>
        <v>0</v>
      </c>
      <c r="I22" s="85">
        <f t="shared" si="2"/>
        <v>0</v>
      </c>
      <c r="J22" s="116"/>
    </row>
    <row r="23" spans="1:10" x14ac:dyDescent="0.25">
      <c r="A23" s="81" t="s">
        <v>45</v>
      </c>
      <c r="B23" s="37" t="s">
        <v>87</v>
      </c>
      <c r="C23" s="38">
        <v>2</v>
      </c>
      <c r="D23" s="39" t="s">
        <v>8</v>
      </c>
      <c r="E23" s="61"/>
      <c r="F23" s="84"/>
      <c r="G23" s="85">
        <f t="shared" si="0"/>
        <v>0</v>
      </c>
      <c r="H23" s="85">
        <f t="shared" si="1"/>
        <v>0</v>
      </c>
      <c r="I23" s="85">
        <f t="shared" si="2"/>
        <v>0</v>
      </c>
      <c r="J23" s="116"/>
    </row>
    <row r="24" spans="1:10" ht="27" x14ac:dyDescent="0.25">
      <c r="A24" s="81" t="s">
        <v>46</v>
      </c>
      <c r="B24" s="37" t="s">
        <v>88</v>
      </c>
      <c r="C24" s="38">
        <v>2</v>
      </c>
      <c r="D24" s="39" t="s">
        <v>8</v>
      </c>
      <c r="E24" s="61"/>
      <c r="F24" s="84"/>
      <c r="G24" s="85">
        <f t="shared" si="0"/>
        <v>0</v>
      </c>
      <c r="H24" s="85">
        <f t="shared" si="1"/>
        <v>0</v>
      </c>
      <c r="I24" s="85">
        <f t="shared" si="2"/>
        <v>0</v>
      </c>
      <c r="J24" s="116"/>
    </row>
    <row r="25" spans="1:10" ht="27" x14ac:dyDescent="0.25">
      <c r="A25" s="81" t="s">
        <v>48</v>
      </c>
      <c r="B25" s="37" t="s">
        <v>181</v>
      </c>
      <c r="C25" s="38">
        <v>3</v>
      </c>
      <c r="D25" s="39" t="s">
        <v>8</v>
      </c>
      <c r="E25" s="61"/>
      <c r="F25" s="84"/>
      <c r="G25" s="85">
        <f t="shared" si="0"/>
        <v>0</v>
      </c>
      <c r="H25" s="85">
        <f t="shared" si="1"/>
        <v>0</v>
      </c>
      <c r="I25" s="85">
        <f t="shared" si="2"/>
        <v>0</v>
      </c>
      <c r="J25" s="116"/>
    </row>
    <row r="26" spans="1:10" x14ac:dyDescent="0.25">
      <c r="A26" s="81" t="s">
        <v>50</v>
      </c>
      <c r="B26" s="151" t="s">
        <v>320</v>
      </c>
      <c r="C26" s="38">
        <v>3</v>
      </c>
      <c r="D26" s="39" t="s">
        <v>180</v>
      </c>
      <c r="E26" s="61"/>
      <c r="F26" s="84"/>
      <c r="G26" s="85">
        <f t="shared" si="0"/>
        <v>0</v>
      </c>
      <c r="H26" s="85">
        <f t="shared" si="1"/>
        <v>0</v>
      </c>
      <c r="I26" s="85">
        <f t="shared" si="2"/>
        <v>0</v>
      </c>
      <c r="J26" s="116"/>
    </row>
    <row r="27" spans="1:10" x14ac:dyDescent="0.25">
      <c r="A27" s="7"/>
      <c r="B27" s="7" t="s">
        <v>219</v>
      </c>
      <c r="C27" s="8" t="s">
        <v>15</v>
      </c>
      <c r="D27" s="8" t="s">
        <v>15</v>
      </c>
      <c r="E27" s="8" t="s">
        <v>15</v>
      </c>
      <c r="F27" s="8" t="s">
        <v>15</v>
      </c>
      <c r="G27" s="67">
        <f>SUM(G7:G26)</f>
        <v>0</v>
      </c>
      <c r="H27" s="88">
        <f>SUM(H7:H26)</f>
        <v>0</v>
      </c>
      <c r="I27" s="88">
        <f>SUM(I7:I26)</f>
        <v>0</v>
      </c>
      <c r="J27" s="21">
        <f>SUM(J7:J26)</f>
        <v>0</v>
      </c>
    </row>
    <row r="29" spans="1:10" s="89" customFormat="1" ht="15" customHeight="1" x14ac:dyDescent="0.2">
      <c r="A29" s="135" t="s">
        <v>196</v>
      </c>
      <c r="B29" s="135"/>
      <c r="C29" s="135"/>
      <c r="D29" s="135"/>
      <c r="E29" s="135"/>
      <c r="F29" s="135"/>
      <c r="G29" s="135"/>
      <c r="H29" s="135"/>
      <c r="I29" s="135"/>
      <c r="J29" s="135"/>
    </row>
    <row r="30" spans="1:10" s="89" customFormat="1" ht="23.25" customHeight="1" x14ac:dyDescent="0.2">
      <c r="A30" s="136" t="s">
        <v>197</v>
      </c>
      <c r="B30" s="136"/>
      <c r="C30" s="136"/>
      <c r="D30" s="136"/>
      <c r="E30" s="136"/>
      <c r="F30" s="136"/>
      <c r="G30" s="136"/>
      <c r="H30" s="136"/>
      <c r="I30" s="136"/>
      <c r="J30" s="136"/>
    </row>
    <row r="31" spans="1:10" s="138" customFormat="1" ht="12.75" customHeight="1" x14ac:dyDescent="0.25">
      <c r="A31" s="136" t="s">
        <v>198</v>
      </c>
    </row>
    <row r="32" spans="1:10" s="109" customFormat="1" ht="12.75" customHeight="1" x14ac:dyDescent="0.25">
      <c r="A32" s="139" t="s">
        <v>199</v>
      </c>
      <c r="B32" s="139"/>
      <c r="C32" s="139"/>
      <c r="D32" s="139"/>
      <c r="E32" s="139"/>
      <c r="F32" s="139"/>
      <c r="G32" s="139"/>
      <c r="H32" s="139"/>
      <c r="I32" s="139"/>
      <c r="J32" s="139"/>
    </row>
    <row r="33" spans="1:10" s="109" customFormat="1" ht="15" customHeight="1" x14ac:dyDescent="0.25">
      <c r="A33" s="139" t="s">
        <v>200</v>
      </c>
      <c r="B33" s="139"/>
      <c r="C33" s="139"/>
      <c r="D33" s="139"/>
      <c r="E33" s="139"/>
      <c r="F33" s="139"/>
      <c r="G33" s="139"/>
      <c r="H33" s="139"/>
      <c r="I33" s="139"/>
      <c r="J33" s="139"/>
    </row>
    <row r="34" spans="1:10" s="140" customFormat="1" ht="15" customHeight="1" x14ac:dyDescent="0.25">
      <c r="A34" s="139" t="s">
        <v>303</v>
      </c>
    </row>
    <row r="35" spans="1:10" s="140" customFormat="1" ht="15" customHeight="1" x14ac:dyDescent="0.25">
      <c r="A35" s="139" t="s">
        <v>304</v>
      </c>
    </row>
    <row r="36" spans="1:10" s="110" customFormat="1" ht="27.75" customHeight="1" x14ac:dyDescent="0.25">
      <c r="A36" s="133" t="s">
        <v>305</v>
      </c>
      <c r="B36" s="134"/>
      <c r="C36" s="134"/>
      <c r="D36" s="134"/>
      <c r="E36" s="134"/>
      <c r="F36" s="134"/>
      <c r="G36" s="134"/>
      <c r="H36" s="134"/>
      <c r="I36" s="134"/>
      <c r="J36" s="134"/>
    </row>
    <row r="37" spans="1:10" s="110" customFormat="1" ht="53.25" customHeight="1" x14ac:dyDescent="0.25">
      <c r="A37" s="133" t="s">
        <v>306</v>
      </c>
      <c r="B37" s="134"/>
      <c r="C37" s="134"/>
      <c r="D37" s="134"/>
      <c r="E37" s="134"/>
      <c r="F37" s="134"/>
      <c r="G37" s="134"/>
      <c r="H37" s="134"/>
      <c r="I37" s="134"/>
      <c r="J37" s="134"/>
    </row>
    <row r="38" spans="1:10" s="110" customFormat="1" ht="13.5" customHeight="1" x14ac:dyDescent="0.25">
      <c r="A38" s="103"/>
      <c r="B38" s="104"/>
      <c r="C38" s="104"/>
      <c r="D38" s="104"/>
      <c r="E38" s="104"/>
      <c r="F38" s="104"/>
      <c r="G38" s="104"/>
      <c r="H38" s="104"/>
      <c r="I38" s="104"/>
      <c r="J38" s="104"/>
    </row>
    <row r="39" spans="1:10" s="89" customFormat="1" ht="20.25" customHeight="1" x14ac:dyDescent="0.2">
      <c r="A39" s="89" t="s">
        <v>307</v>
      </c>
      <c r="B39" s="111"/>
      <c r="C39" s="112"/>
    </row>
  </sheetData>
  <mergeCells count="11">
    <mergeCell ref="A3:J3"/>
    <mergeCell ref="A1:E1"/>
    <mergeCell ref="A37:J37"/>
    <mergeCell ref="A33:J33"/>
    <mergeCell ref="A36:J36"/>
    <mergeCell ref="A29:J29"/>
    <mergeCell ref="A30:J30"/>
    <mergeCell ref="A31:XFD31"/>
    <mergeCell ref="A32:J32"/>
    <mergeCell ref="A34:XFD34"/>
    <mergeCell ref="A35:XFD35"/>
  </mergeCells>
  <dataValidations count="2">
    <dataValidation operator="equal" allowBlank="1" showInputMessage="1" showErrorMessage="1" sqref="J27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26">
      <formula1>1</formula1>
    </dataValidation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zoomScale="120" zoomScaleNormal="110" zoomScaleSheetLayoutView="120" zoomScalePageLayoutView="110" workbookViewId="0">
      <selection activeCell="G5" sqref="G5"/>
    </sheetView>
  </sheetViews>
  <sheetFormatPr defaultColWidth="8.85546875" defaultRowHeight="15" x14ac:dyDescent="0.25"/>
  <cols>
    <col min="1" max="1" width="5.140625" customWidth="1"/>
    <col min="2" max="2" width="45.140625" customWidth="1"/>
    <col min="3" max="3" width="7.140625" customWidth="1"/>
    <col min="4" max="4" width="5.85546875" customWidth="1"/>
    <col min="5" max="5" width="12.8554687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"/>
      <c r="D2" s="2"/>
    </row>
    <row r="3" spans="1:10" ht="16.5" x14ac:dyDescent="0.3">
      <c r="A3" s="141" t="s">
        <v>247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ht="26.25" x14ac:dyDescent="0.25">
      <c r="A7" s="3" t="s">
        <v>7</v>
      </c>
      <c r="B7" s="23" t="s">
        <v>89</v>
      </c>
      <c r="C7" s="4">
        <v>1600</v>
      </c>
      <c r="D7" s="5" t="s">
        <v>27</v>
      </c>
      <c r="E7" s="83"/>
      <c r="F7" s="84"/>
      <c r="G7" s="6">
        <f>C7*F7</f>
        <v>0</v>
      </c>
      <c r="H7" s="6">
        <f>G7*0.095</f>
        <v>0</v>
      </c>
      <c r="I7" s="6">
        <f>+G7+H7</f>
        <v>0</v>
      </c>
      <c r="J7" s="116"/>
    </row>
    <row r="8" spans="1:10" ht="26.25" x14ac:dyDescent="0.25">
      <c r="A8" s="3" t="s">
        <v>9</v>
      </c>
      <c r="B8" s="23" t="s">
        <v>182</v>
      </c>
      <c r="C8" s="4">
        <v>1600</v>
      </c>
      <c r="D8" s="5" t="s">
        <v>27</v>
      </c>
      <c r="E8" s="83"/>
      <c r="F8" s="84"/>
      <c r="G8" s="6">
        <f t="shared" ref="G8:G10" si="0">C8*F8</f>
        <v>0</v>
      </c>
      <c r="H8" s="6">
        <f t="shared" ref="H8:H10" si="1">G8*0.095</f>
        <v>0</v>
      </c>
      <c r="I8" s="6">
        <f t="shared" ref="I8:I10" si="2">+G8+H8</f>
        <v>0</v>
      </c>
      <c r="J8" s="116"/>
    </row>
    <row r="9" spans="1:10" x14ac:dyDescent="0.25">
      <c r="A9" s="3" t="s">
        <v>10</v>
      </c>
      <c r="B9" s="23" t="s">
        <v>90</v>
      </c>
      <c r="C9" s="4">
        <v>1600</v>
      </c>
      <c r="D9" s="5" t="s">
        <v>27</v>
      </c>
      <c r="E9" s="83"/>
      <c r="F9" s="84"/>
      <c r="G9" s="6">
        <f t="shared" si="0"/>
        <v>0</v>
      </c>
      <c r="H9" s="6">
        <f t="shared" si="1"/>
        <v>0</v>
      </c>
      <c r="I9" s="6">
        <f t="shared" si="2"/>
        <v>0</v>
      </c>
      <c r="J9" s="116"/>
    </row>
    <row r="10" spans="1:10" x14ac:dyDescent="0.25">
      <c r="A10" s="3" t="s">
        <v>12</v>
      </c>
      <c r="B10" s="23" t="s">
        <v>183</v>
      </c>
      <c r="C10" s="4">
        <v>1600</v>
      </c>
      <c r="D10" s="5" t="s">
        <v>27</v>
      </c>
      <c r="E10" s="83"/>
      <c r="F10" s="84"/>
      <c r="G10" s="6">
        <f t="shared" si="0"/>
        <v>0</v>
      </c>
      <c r="H10" s="6">
        <f t="shared" si="1"/>
        <v>0</v>
      </c>
      <c r="I10" s="6">
        <f t="shared" si="2"/>
        <v>0</v>
      </c>
      <c r="J10" s="116"/>
    </row>
    <row r="11" spans="1:10" x14ac:dyDescent="0.25">
      <c r="A11" s="7"/>
      <c r="B11" s="7" t="s">
        <v>220</v>
      </c>
      <c r="C11" s="8" t="s">
        <v>15</v>
      </c>
      <c r="D11" s="8" t="s">
        <v>15</v>
      </c>
      <c r="E11" s="8" t="s">
        <v>15</v>
      </c>
      <c r="F11" s="8" t="s">
        <v>15</v>
      </c>
      <c r="G11" s="9">
        <f>SUM(G7:G10)</f>
        <v>0</v>
      </c>
      <c r="H11" s="9">
        <f>SUM(H7:H10)</f>
        <v>0</v>
      </c>
      <c r="I11" s="9">
        <f>SUM(I7:I10)</f>
        <v>0</v>
      </c>
      <c r="J11" s="21">
        <f>SUM(J7:J10)</f>
        <v>0</v>
      </c>
    </row>
    <row r="13" spans="1:10" s="89" customFormat="1" ht="15" customHeight="1" x14ac:dyDescent="0.2">
      <c r="A13" s="135" t="s">
        <v>196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0" s="89" customFormat="1" ht="23.25" customHeight="1" x14ac:dyDescent="0.2">
      <c r="A14" s="136" t="s">
        <v>197</v>
      </c>
      <c r="B14" s="136"/>
      <c r="C14" s="136"/>
      <c r="D14" s="136"/>
      <c r="E14" s="136"/>
      <c r="F14" s="136"/>
      <c r="G14" s="136"/>
      <c r="H14" s="136"/>
      <c r="I14" s="136"/>
      <c r="J14" s="136"/>
    </row>
    <row r="15" spans="1:10" s="138" customFormat="1" ht="12.75" customHeight="1" x14ac:dyDescent="0.25">
      <c r="A15" s="136" t="s">
        <v>198</v>
      </c>
    </row>
    <row r="16" spans="1:10" s="109" customFormat="1" ht="12.75" customHeight="1" x14ac:dyDescent="0.25">
      <c r="A16" s="139" t="s">
        <v>199</v>
      </c>
      <c r="B16" s="139"/>
      <c r="C16" s="139"/>
      <c r="D16" s="139"/>
      <c r="E16" s="139"/>
      <c r="F16" s="139"/>
      <c r="G16" s="139"/>
      <c r="H16" s="139"/>
      <c r="I16" s="139"/>
      <c r="J16" s="139"/>
    </row>
    <row r="17" spans="1:10" s="109" customFormat="1" ht="15" customHeight="1" x14ac:dyDescent="0.25">
      <c r="A17" s="139" t="s">
        <v>200</v>
      </c>
      <c r="B17" s="139"/>
      <c r="C17" s="139"/>
      <c r="D17" s="139"/>
      <c r="E17" s="139"/>
      <c r="F17" s="139"/>
      <c r="G17" s="139"/>
      <c r="H17" s="139"/>
      <c r="I17" s="139"/>
      <c r="J17" s="139"/>
    </row>
    <row r="18" spans="1:10" s="140" customFormat="1" ht="15" customHeight="1" x14ac:dyDescent="0.25">
      <c r="A18" s="139" t="s">
        <v>303</v>
      </c>
    </row>
    <row r="19" spans="1:10" s="140" customFormat="1" ht="15" customHeight="1" x14ac:dyDescent="0.25">
      <c r="A19" s="139" t="s">
        <v>304</v>
      </c>
    </row>
    <row r="20" spans="1:10" s="110" customFormat="1" ht="27.75" customHeight="1" x14ac:dyDescent="0.25">
      <c r="A20" s="133" t="s">
        <v>305</v>
      </c>
      <c r="B20" s="134"/>
      <c r="C20" s="134"/>
      <c r="D20" s="134"/>
      <c r="E20" s="134"/>
      <c r="F20" s="134"/>
      <c r="G20" s="134"/>
      <c r="H20" s="134"/>
      <c r="I20" s="134"/>
      <c r="J20" s="134"/>
    </row>
    <row r="21" spans="1:10" s="110" customFormat="1" ht="53.25" customHeight="1" x14ac:dyDescent="0.25">
      <c r="A21" s="133" t="s">
        <v>306</v>
      </c>
      <c r="B21" s="134"/>
      <c r="C21" s="134"/>
      <c r="D21" s="134"/>
      <c r="E21" s="134"/>
      <c r="F21" s="134"/>
      <c r="G21" s="134"/>
      <c r="H21" s="134"/>
      <c r="I21" s="134"/>
      <c r="J21" s="134"/>
    </row>
    <row r="22" spans="1:10" s="110" customFormat="1" ht="13.5" customHeight="1" x14ac:dyDescent="0.25">
      <c r="A22" s="103"/>
      <c r="B22" s="104"/>
      <c r="C22" s="104"/>
      <c r="D22" s="104"/>
      <c r="E22" s="104"/>
      <c r="F22" s="104"/>
      <c r="G22" s="104"/>
      <c r="H22" s="104"/>
      <c r="I22" s="104"/>
      <c r="J22" s="104"/>
    </row>
    <row r="23" spans="1:10" s="89" customFormat="1" ht="20.25" customHeight="1" x14ac:dyDescent="0.2">
      <c r="A23" s="89" t="s">
        <v>307</v>
      </c>
      <c r="B23" s="111"/>
      <c r="C23" s="112"/>
    </row>
  </sheetData>
  <mergeCells count="11">
    <mergeCell ref="A3:J3"/>
    <mergeCell ref="A1:E1"/>
    <mergeCell ref="A21:J21"/>
    <mergeCell ref="A17:J17"/>
    <mergeCell ref="A20:J20"/>
    <mergeCell ref="A13:J13"/>
    <mergeCell ref="A14:J14"/>
    <mergeCell ref="A15:XFD15"/>
    <mergeCell ref="A16:J16"/>
    <mergeCell ref="A18:XFD18"/>
    <mergeCell ref="A19:XFD19"/>
  </mergeCells>
  <dataValidations count="2">
    <dataValidation operator="equal" allowBlank="1" showInputMessage="1" showErrorMessage="1" sqref="J11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10">
      <formula1>1</formula1>
    </dataValidation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view="pageBreakPreview" zoomScale="110" zoomScaleNormal="110" zoomScaleSheetLayoutView="110" zoomScalePageLayoutView="110" workbookViewId="0">
      <selection activeCell="G5" sqref="G5"/>
    </sheetView>
  </sheetViews>
  <sheetFormatPr defaultColWidth="8.85546875" defaultRowHeight="15" x14ac:dyDescent="0.25"/>
  <cols>
    <col min="1" max="1" width="5" customWidth="1"/>
    <col min="2" max="2" width="46" customWidth="1"/>
    <col min="3" max="3" width="7" customWidth="1"/>
    <col min="4" max="4" width="6" customWidth="1"/>
    <col min="5" max="5" width="17.425781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"/>
      <c r="D2" s="2"/>
    </row>
    <row r="3" spans="1:10" ht="16.5" x14ac:dyDescent="0.3">
      <c r="A3" s="141" t="s">
        <v>221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x14ac:dyDescent="0.25">
      <c r="A7" s="25" t="s">
        <v>7</v>
      </c>
      <c r="B7" s="26" t="s">
        <v>91</v>
      </c>
      <c r="C7" s="38">
        <v>700</v>
      </c>
      <c r="D7" s="32" t="s">
        <v>8</v>
      </c>
      <c r="E7" s="122"/>
      <c r="F7" s="84"/>
      <c r="G7" s="28">
        <f>C7*F7</f>
        <v>0</v>
      </c>
      <c r="H7" s="28">
        <f>+G7*0.095</f>
        <v>0</v>
      </c>
      <c r="I7" s="28">
        <f>+G7+H7</f>
        <v>0</v>
      </c>
      <c r="J7" s="116"/>
    </row>
    <row r="8" spans="1:10" x14ac:dyDescent="0.25">
      <c r="A8" s="25" t="s">
        <v>9</v>
      </c>
      <c r="B8" s="26" t="s">
        <v>92</v>
      </c>
      <c r="C8" s="38">
        <v>1200</v>
      </c>
      <c r="D8" s="32" t="s">
        <v>8</v>
      </c>
      <c r="E8" s="122"/>
      <c r="F8" s="84"/>
      <c r="G8" s="85">
        <f t="shared" ref="G8:G15" si="0">C8*F8</f>
        <v>0</v>
      </c>
      <c r="H8" s="85">
        <f t="shared" ref="H8:H15" si="1">+G8*0.095</f>
        <v>0</v>
      </c>
      <c r="I8" s="85">
        <f t="shared" ref="I8:I15" si="2">+G8+H8</f>
        <v>0</v>
      </c>
      <c r="J8" s="116"/>
    </row>
    <row r="9" spans="1:10" x14ac:dyDescent="0.25">
      <c r="A9" s="25" t="s">
        <v>10</v>
      </c>
      <c r="B9" s="26" t="s">
        <v>93</v>
      </c>
      <c r="C9" s="38">
        <v>650</v>
      </c>
      <c r="D9" s="32" t="s">
        <v>8</v>
      </c>
      <c r="E9" s="122"/>
      <c r="F9" s="84"/>
      <c r="G9" s="85">
        <f t="shared" si="0"/>
        <v>0</v>
      </c>
      <c r="H9" s="85">
        <f t="shared" si="1"/>
        <v>0</v>
      </c>
      <c r="I9" s="85">
        <f t="shared" si="2"/>
        <v>0</v>
      </c>
      <c r="J9" s="116"/>
    </row>
    <row r="10" spans="1:10" x14ac:dyDescent="0.25">
      <c r="A10" s="25" t="s">
        <v>12</v>
      </c>
      <c r="B10" s="26" t="s">
        <v>94</v>
      </c>
      <c r="C10" s="38">
        <v>800</v>
      </c>
      <c r="D10" s="32" t="s">
        <v>8</v>
      </c>
      <c r="E10" s="122"/>
      <c r="F10" s="84"/>
      <c r="G10" s="85">
        <f t="shared" si="0"/>
        <v>0</v>
      </c>
      <c r="H10" s="85">
        <f t="shared" si="1"/>
        <v>0</v>
      </c>
      <c r="I10" s="85">
        <f t="shared" si="2"/>
        <v>0</v>
      </c>
      <c r="J10" s="116"/>
    </row>
    <row r="11" spans="1:10" x14ac:dyDescent="0.25">
      <c r="A11" s="25" t="s">
        <v>13</v>
      </c>
      <c r="B11" s="26" t="s">
        <v>95</v>
      </c>
      <c r="C11" s="38">
        <v>880</v>
      </c>
      <c r="D11" s="32" t="s">
        <v>8</v>
      </c>
      <c r="E11" s="122"/>
      <c r="F11" s="84"/>
      <c r="G11" s="85">
        <f t="shared" si="0"/>
        <v>0</v>
      </c>
      <c r="H11" s="85">
        <f t="shared" si="1"/>
        <v>0</v>
      </c>
      <c r="I11" s="85">
        <f t="shared" si="2"/>
        <v>0</v>
      </c>
      <c r="J11" s="116"/>
    </row>
    <row r="12" spans="1:10" x14ac:dyDescent="0.25">
      <c r="A12" s="25" t="s">
        <v>16</v>
      </c>
      <c r="B12" s="26" t="s">
        <v>96</v>
      </c>
      <c r="C12" s="38">
        <v>550</v>
      </c>
      <c r="D12" s="32" t="s">
        <v>8</v>
      </c>
      <c r="E12" s="122"/>
      <c r="F12" s="84"/>
      <c r="G12" s="85">
        <f t="shared" si="0"/>
        <v>0</v>
      </c>
      <c r="H12" s="85">
        <f t="shared" si="1"/>
        <v>0</v>
      </c>
      <c r="I12" s="85">
        <f t="shared" si="2"/>
        <v>0</v>
      </c>
      <c r="J12" s="116"/>
    </row>
    <row r="13" spans="1:10" x14ac:dyDescent="0.25">
      <c r="A13" s="25" t="s">
        <v>21</v>
      </c>
      <c r="B13" s="26" t="s">
        <v>97</v>
      </c>
      <c r="C13" s="38">
        <v>750</v>
      </c>
      <c r="D13" s="32" t="s">
        <v>8</v>
      </c>
      <c r="E13" s="122"/>
      <c r="F13" s="84"/>
      <c r="G13" s="85">
        <f t="shared" si="0"/>
        <v>0</v>
      </c>
      <c r="H13" s="85">
        <f t="shared" si="1"/>
        <v>0</v>
      </c>
      <c r="I13" s="85">
        <f t="shared" si="2"/>
        <v>0</v>
      </c>
      <c r="J13" s="116"/>
    </row>
    <row r="14" spans="1:10" x14ac:dyDescent="0.25">
      <c r="A14" s="25" t="s">
        <v>22</v>
      </c>
      <c r="B14" s="26" t="s">
        <v>98</v>
      </c>
      <c r="C14" s="38">
        <v>700</v>
      </c>
      <c r="D14" s="32" t="s">
        <v>8</v>
      </c>
      <c r="E14" s="122"/>
      <c r="F14" s="84"/>
      <c r="G14" s="85">
        <f t="shared" si="0"/>
        <v>0</v>
      </c>
      <c r="H14" s="85">
        <f t="shared" si="1"/>
        <v>0</v>
      </c>
      <c r="I14" s="85">
        <f t="shared" si="2"/>
        <v>0</v>
      </c>
      <c r="J14" s="116"/>
    </row>
    <row r="15" spans="1:10" x14ac:dyDescent="0.25">
      <c r="A15" s="25" t="s">
        <v>33</v>
      </c>
      <c r="B15" s="26" t="s">
        <v>99</v>
      </c>
      <c r="C15" s="38">
        <v>200</v>
      </c>
      <c r="D15" s="32" t="s">
        <v>8</v>
      </c>
      <c r="E15" s="122"/>
      <c r="F15" s="84"/>
      <c r="G15" s="85">
        <f t="shared" si="0"/>
        <v>0</v>
      </c>
      <c r="H15" s="85">
        <f t="shared" si="1"/>
        <v>0</v>
      </c>
      <c r="I15" s="85">
        <f t="shared" si="2"/>
        <v>0</v>
      </c>
      <c r="J15" s="116"/>
    </row>
    <row r="16" spans="1:10" x14ac:dyDescent="0.25">
      <c r="A16" s="7"/>
      <c r="B16" s="7" t="s">
        <v>222</v>
      </c>
      <c r="C16" s="8" t="s">
        <v>15</v>
      </c>
      <c r="D16" s="8" t="s">
        <v>15</v>
      </c>
      <c r="E16" s="8" t="s">
        <v>15</v>
      </c>
      <c r="F16" s="8" t="s">
        <v>15</v>
      </c>
      <c r="G16" s="9">
        <f>SUM(G7:G15)</f>
        <v>0</v>
      </c>
      <c r="H16" s="9">
        <f>SUM(H7:H15)</f>
        <v>0</v>
      </c>
      <c r="I16" s="9">
        <f>SUM(I7:I15)</f>
        <v>0</v>
      </c>
      <c r="J16" s="21">
        <f>SUM(J7:J15)</f>
        <v>0</v>
      </c>
    </row>
    <row r="18" spans="1:10" s="89" customFormat="1" ht="15" customHeight="1" x14ac:dyDescent="0.2">
      <c r="A18" s="135" t="s">
        <v>196</v>
      </c>
      <c r="B18" s="135"/>
      <c r="C18" s="135"/>
      <c r="D18" s="135"/>
      <c r="E18" s="135"/>
      <c r="F18" s="135"/>
      <c r="G18" s="135"/>
      <c r="H18" s="135"/>
      <c r="I18" s="135"/>
      <c r="J18" s="135"/>
    </row>
    <row r="19" spans="1:10" s="89" customFormat="1" ht="23.25" customHeight="1" x14ac:dyDescent="0.2">
      <c r="A19" s="136" t="s">
        <v>197</v>
      </c>
      <c r="B19" s="136"/>
      <c r="C19" s="136"/>
      <c r="D19" s="136"/>
      <c r="E19" s="136"/>
      <c r="F19" s="136"/>
      <c r="G19" s="136"/>
      <c r="H19" s="136"/>
      <c r="I19" s="136"/>
      <c r="J19" s="136"/>
    </row>
    <row r="20" spans="1:10" s="138" customFormat="1" ht="12.75" customHeight="1" x14ac:dyDescent="0.25">
      <c r="A20" s="136" t="s">
        <v>198</v>
      </c>
    </row>
    <row r="21" spans="1:10" s="109" customFormat="1" ht="12.75" customHeight="1" x14ac:dyDescent="0.25">
      <c r="A21" s="139" t="s">
        <v>199</v>
      </c>
      <c r="B21" s="139"/>
      <c r="C21" s="139"/>
      <c r="D21" s="139"/>
      <c r="E21" s="139"/>
      <c r="F21" s="139"/>
      <c r="G21" s="139"/>
      <c r="H21" s="139"/>
      <c r="I21" s="139"/>
      <c r="J21" s="139"/>
    </row>
    <row r="22" spans="1:10" s="109" customFormat="1" ht="15" customHeight="1" x14ac:dyDescent="0.25">
      <c r="A22" s="139" t="s">
        <v>200</v>
      </c>
      <c r="B22" s="139"/>
      <c r="C22" s="139"/>
      <c r="D22" s="139"/>
      <c r="E22" s="139"/>
      <c r="F22" s="139"/>
      <c r="G22" s="139"/>
      <c r="H22" s="139"/>
      <c r="I22" s="139"/>
      <c r="J22" s="139"/>
    </row>
    <row r="23" spans="1:10" s="140" customFormat="1" ht="15" customHeight="1" x14ac:dyDescent="0.25">
      <c r="A23" s="139" t="s">
        <v>303</v>
      </c>
    </row>
    <row r="24" spans="1:10" s="140" customFormat="1" ht="15" customHeight="1" x14ac:dyDescent="0.25">
      <c r="A24" s="139" t="s">
        <v>304</v>
      </c>
    </row>
    <row r="25" spans="1:10" s="110" customFormat="1" ht="27.75" customHeight="1" x14ac:dyDescent="0.25">
      <c r="A25" s="133" t="s">
        <v>305</v>
      </c>
      <c r="B25" s="134"/>
      <c r="C25" s="134"/>
      <c r="D25" s="134"/>
      <c r="E25" s="134"/>
      <c r="F25" s="134"/>
      <c r="G25" s="134"/>
      <c r="H25" s="134"/>
      <c r="I25" s="134"/>
      <c r="J25" s="134"/>
    </row>
    <row r="26" spans="1:10" s="110" customFormat="1" ht="53.25" customHeight="1" x14ac:dyDescent="0.25">
      <c r="A26" s="133" t="s">
        <v>306</v>
      </c>
      <c r="B26" s="134"/>
      <c r="C26" s="134"/>
      <c r="D26" s="134"/>
      <c r="E26" s="134"/>
      <c r="F26" s="134"/>
      <c r="G26" s="134"/>
      <c r="H26" s="134"/>
      <c r="I26" s="134"/>
      <c r="J26" s="134"/>
    </row>
    <row r="27" spans="1:10" s="110" customFormat="1" ht="13.5" customHeight="1" x14ac:dyDescent="0.25">
      <c r="A27" s="103"/>
      <c r="B27" s="104"/>
      <c r="C27" s="104"/>
      <c r="D27" s="104"/>
      <c r="E27" s="104"/>
      <c r="F27" s="104"/>
      <c r="G27" s="104"/>
      <c r="H27" s="104"/>
      <c r="I27" s="104"/>
      <c r="J27" s="104"/>
    </row>
    <row r="28" spans="1:10" s="89" customFormat="1" ht="20.25" customHeight="1" x14ac:dyDescent="0.2">
      <c r="A28" s="89" t="s">
        <v>307</v>
      </c>
      <c r="B28" s="111"/>
      <c r="C28" s="112"/>
    </row>
  </sheetData>
  <mergeCells count="11">
    <mergeCell ref="A3:J3"/>
    <mergeCell ref="A1:E1"/>
    <mergeCell ref="A26:J26"/>
    <mergeCell ref="A22:J22"/>
    <mergeCell ref="A25:J25"/>
    <mergeCell ref="A18:J18"/>
    <mergeCell ref="A19:J19"/>
    <mergeCell ref="A20:XFD20"/>
    <mergeCell ref="A21:J21"/>
    <mergeCell ref="A23:XFD23"/>
    <mergeCell ref="A24:XFD24"/>
  </mergeCells>
  <dataValidations count="2">
    <dataValidation operator="equal" allowBlank="1" showInputMessage="1" showErrorMessage="1" sqref="J16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15">
      <formula1>1</formula1>
    </dataValidation>
  </dataValidations>
  <pageMargins left="0.7" right="0.7" top="0.75" bottom="0.75" header="0.3" footer="0.3"/>
  <pageSetup scale="97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view="pageBreakPreview" zoomScale="120" zoomScaleNormal="120" zoomScaleSheetLayoutView="120" zoomScalePageLayoutView="120" workbookViewId="0">
      <selection activeCell="G5" sqref="G5"/>
    </sheetView>
  </sheetViews>
  <sheetFormatPr defaultColWidth="8.85546875" defaultRowHeight="15" x14ac:dyDescent="0.25"/>
  <cols>
    <col min="1" max="1" width="4.140625" customWidth="1"/>
    <col min="2" max="2" width="32.140625" customWidth="1"/>
    <col min="3" max="3" width="6.42578125" customWidth="1"/>
    <col min="4" max="4" width="5.42578125" customWidth="1"/>
    <col min="5" max="5" width="12.285156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"/>
      <c r="D2" s="2"/>
    </row>
    <row r="3" spans="1:10" ht="16.5" x14ac:dyDescent="0.3">
      <c r="A3" s="141" t="s">
        <v>223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x14ac:dyDescent="0.25">
      <c r="A7" s="25" t="s">
        <v>7</v>
      </c>
      <c r="B7" s="26" t="s">
        <v>100</v>
      </c>
      <c r="C7" s="69">
        <v>5500</v>
      </c>
      <c r="D7" s="24" t="s">
        <v>27</v>
      </c>
      <c r="E7" s="122"/>
      <c r="F7" s="84"/>
      <c r="G7" s="28">
        <f>C7*F7</f>
        <v>0</v>
      </c>
      <c r="H7" s="28">
        <f>+G7*0.095</f>
        <v>0</v>
      </c>
      <c r="I7" s="28">
        <f>+G7+H7</f>
        <v>0</v>
      </c>
      <c r="J7" s="116"/>
    </row>
    <row r="8" spans="1:10" x14ac:dyDescent="0.25">
      <c r="A8" s="25" t="s">
        <v>9</v>
      </c>
      <c r="B8" s="26" t="s">
        <v>101</v>
      </c>
      <c r="C8" s="69">
        <v>3500</v>
      </c>
      <c r="D8" s="24" t="s">
        <v>27</v>
      </c>
      <c r="E8" s="122"/>
      <c r="F8" s="84"/>
      <c r="G8" s="85">
        <f t="shared" ref="G8:G30" si="0">C8*F8</f>
        <v>0</v>
      </c>
      <c r="H8" s="85">
        <f t="shared" ref="H8:H30" si="1">+G8*0.095</f>
        <v>0</v>
      </c>
      <c r="I8" s="85">
        <f t="shared" ref="I8:I31" si="2">+G8+H8</f>
        <v>0</v>
      </c>
      <c r="J8" s="116"/>
    </row>
    <row r="9" spans="1:10" x14ac:dyDescent="0.25">
      <c r="A9" s="3" t="s">
        <v>10</v>
      </c>
      <c r="B9" s="26" t="s">
        <v>102</v>
      </c>
      <c r="C9" s="69">
        <v>8000</v>
      </c>
      <c r="D9" s="24" t="s">
        <v>27</v>
      </c>
      <c r="E9" s="122"/>
      <c r="F9" s="84"/>
      <c r="G9" s="85">
        <f t="shared" si="0"/>
        <v>0</v>
      </c>
      <c r="H9" s="85">
        <f t="shared" si="1"/>
        <v>0</v>
      </c>
      <c r="I9" s="85">
        <f t="shared" si="2"/>
        <v>0</v>
      </c>
      <c r="J9" s="116"/>
    </row>
    <row r="10" spans="1:10" x14ac:dyDescent="0.25">
      <c r="A10" s="81" t="s">
        <v>12</v>
      </c>
      <c r="B10" s="26" t="s">
        <v>103</v>
      </c>
      <c r="C10" s="69">
        <v>4200</v>
      </c>
      <c r="D10" s="24" t="s">
        <v>27</v>
      </c>
      <c r="E10" s="122"/>
      <c r="F10" s="84"/>
      <c r="G10" s="85">
        <f t="shared" si="0"/>
        <v>0</v>
      </c>
      <c r="H10" s="85">
        <f t="shared" si="1"/>
        <v>0</v>
      </c>
      <c r="I10" s="85">
        <f t="shared" si="2"/>
        <v>0</v>
      </c>
      <c r="J10" s="116"/>
    </row>
    <row r="11" spans="1:10" x14ac:dyDescent="0.25">
      <c r="A11" s="81" t="s">
        <v>13</v>
      </c>
      <c r="B11" s="26" t="s">
        <v>104</v>
      </c>
      <c r="C11" s="69">
        <v>4700</v>
      </c>
      <c r="D11" s="24" t="s">
        <v>27</v>
      </c>
      <c r="E11" s="122"/>
      <c r="F11" s="84"/>
      <c r="G11" s="85">
        <f t="shared" si="0"/>
        <v>0</v>
      </c>
      <c r="H11" s="85">
        <f t="shared" si="1"/>
        <v>0</v>
      </c>
      <c r="I11" s="85">
        <f t="shared" si="2"/>
        <v>0</v>
      </c>
      <c r="J11" s="116"/>
    </row>
    <row r="12" spans="1:10" x14ac:dyDescent="0.25">
      <c r="A12" s="3" t="s">
        <v>16</v>
      </c>
      <c r="B12" s="29" t="s">
        <v>105</v>
      </c>
      <c r="C12" s="70">
        <v>2700</v>
      </c>
      <c r="D12" s="30" t="s">
        <v>27</v>
      </c>
      <c r="E12" s="123"/>
      <c r="F12" s="74"/>
      <c r="G12" s="85">
        <f t="shared" si="0"/>
        <v>0</v>
      </c>
      <c r="H12" s="85">
        <f t="shared" si="1"/>
        <v>0</v>
      </c>
      <c r="I12" s="85">
        <f t="shared" si="2"/>
        <v>0</v>
      </c>
      <c r="J12" s="116"/>
    </row>
    <row r="13" spans="1:10" x14ac:dyDescent="0.25">
      <c r="A13" s="81" t="s">
        <v>21</v>
      </c>
      <c r="B13" s="26" t="s">
        <v>106</v>
      </c>
      <c r="C13" s="69">
        <v>8000</v>
      </c>
      <c r="D13" s="24" t="s">
        <v>27</v>
      </c>
      <c r="E13" s="122"/>
      <c r="F13" s="84"/>
      <c r="G13" s="85">
        <f t="shared" si="0"/>
        <v>0</v>
      </c>
      <c r="H13" s="85">
        <f t="shared" si="1"/>
        <v>0</v>
      </c>
      <c r="I13" s="85">
        <f t="shared" si="2"/>
        <v>0</v>
      </c>
      <c r="J13" s="116"/>
    </row>
    <row r="14" spans="1:10" x14ac:dyDescent="0.25">
      <c r="A14" s="81" t="s">
        <v>22</v>
      </c>
      <c r="B14" s="26" t="s">
        <v>118</v>
      </c>
      <c r="C14" s="69">
        <v>6000</v>
      </c>
      <c r="D14" s="24" t="s">
        <v>27</v>
      </c>
      <c r="E14" s="122"/>
      <c r="F14" s="84"/>
      <c r="G14" s="85">
        <f t="shared" si="0"/>
        <v>0</v>
      </c>
      <c r="H14" s="85">
        <f t="shared" si="1"/>
        <v>0</v>
      </c>
      <c r="I14" s="85">
        <f t="shared" si="2"/>
        <v>0</v>
      </c>
      <c r="J14" s="116"/>
    </row>
    <row r="15" spans="1:10" x14ac:dyDescent="0.25">
      <c r="A15" s="3" t="s">
        <v>33</v>
      </c>
      <c r="B15" s="26" t="s">
        <v>120</v>
      </c>
      <c r="C15" s="69">
        <v>2500</v>
      </c>
      <c r="D15" s="24" t="s">
        <v>27</v>
      </c>
      <c r="E15" s="122"/>
      <c r="F15" s="84"/>
      <c r="G15" s="85">
        <f t="shared" si="0"/>
        <v>0</v>
      </c>
      <c r="H15" s="85">
        <f t="shared" si="1"/>
        <v>0</v>
      </c>
      <c r="I15" s="85">
        <f t="shared" si="2"/>
        <v>0</v>
      </c>
      <c r="J15" s="116"/>
    </row>
    <row r="16" spans="1:10" x14ac:dyDescent="0.25">
      <c r="A16" s="81" t="s">
        <v>34</v>
      </c>
      <c r="B16" s="26" t="s">
        <v>184</v>
      </c>
      <c r="C16" s="69">
        <v>7000</v>
      </c>
      <c r="D16" s="24" t="s">
        <v>27</v>
      </c>
      <c r="E16" s="122"/>
      <c r="F16" s="84"/>
      <c r="G16" s="85">
        <f t="shared" si="0"/>
        <v>0</v>
      </c>
      <c r="H16" s="85">
        <f t="shared" si="1"/>
        <v>0</v>
      </c>
      <c r="I16" s="85">
        <f t="shared" si="2"/>
        <v>0</v>
      </c>
      <c r="J16" s="116"/>
    </row>
    <row r="17" spans="1:10" x14ac:dyDescent="0.25">
      <c r="A17" s="81" t="s">
        <v>35</v>
      </c>
      <c r="B17" s="26" t="s">
        <v>107</v>
      </c>
      <c r="C17" s="69">
        <v>1600</v>
      </c>
      <c r="D17" s="24" t="s">
        <v>27</v>
      </c>
      <c r="E17" s="122"/>
      <c r="F17" s="84"/>
      <c r="G17" s="85">
        <f t="shared" si="0"/>
        <v>0</v>
      </c>
      <c r="H17" s="85">
        <f t="shared" si="1"/>
        <v>0</v>
      </c>
      <c r="I17" s="85">
        <f t="shared" si="2"/>
        <v>0</v>
      </c>
      <c r="J17" s="116"/>
    </row>
    <row r="18" spans="1:10" x14ac:dyDescent="0.25">
      <c r="A18" s="3" t="s">
        <v>37</v>
      </c>
      <c r="B18" s="26" t="s">
        <v>121</v>
      </c>
      <c r="C18" s="69">
        <v>3000</v>
      </c>
      <c r="D18" s="24" t="s">
        <v>27</v>
      </c>
      <c r="E18" s="122"/>
      <c r="F18" s="84"/>
      <c r="G18" s="85">
        <f t="shared" si="0"/>
        <v>0</v>
      </c>
      <c r="H18" s="85">
        <f t="shared" si="1"/>
        <v>0</v>
      </c>
      <c r="I18" s="85">
        <f t="shared" si="2"/>
        <v>0</v>
      </c>
      <c r="J18" s="116"/>
    </row>
    <row r="19" spans="1:10" x14ac:dyDescent="0.25">
      <c r="A19" s="81" t="s">
        <v>39</v>
      </c>
      <c r="B19" s="26" t="s">
        <v>108</v>
      </c>
      <c r="C19" s="69">
        <v>15500</v>
      </c>
      <c r="D19" s="24" t="s">
        <v>27</v>
      </c>
      <c r="E19" s="122"/>
      <c r="F19" s="84"/>
      <c r="G19" s="85">
        <f t="shared" si="0"/>
        <v>0</v>
      </c>
      <c r="H19" s="85">
        <f t="shared" si="1"/>
        <v>0</v>
      </c>
      <c r="I19" s="85">
        <f t="shared" si="2"/>
        <v>0</v>
      </c>
      <c r="J19" s="116"/>
    </row>
    <row r="20" spans="1:10" x14ac:dyDescent="0.25">
      <c r="A20" s="81" t="s">
        <v>40</v>
      </c>
      <c r="B20" s="26" t="s">
        <v>109</v>
      </c>
      <c r="C20" s="69">
        <v>5700</v>
      </c>
      <c r="D20" s="24" t="s">
        <v>27</v>
      </c>
      <c r="E20" s="122"/>
      <c r="F20" s="84"/>
      <c r="G20" s="85">
        <f t="shared" si="0"/>
        <v>0</v>
      </c>
      <c r="H20" s="85">
        <f t="shared" si="1"/>
        <v>0</v>
      </c>
      <c r="I20" s="85">
        <f t="shared" si="2"/>
        <v>0</v>
      </c>
      <c r="J20" s="116"/>
    </row>
    <row r="21" spans="1:10" x14ac:dyDescent="0.25">
      <c r="A21" s="3" t="s">
        <v>41</v>
      </c>
      <c r="B21" s="26" t="s">
        <v>110</v>
      </c>
      <c r="C21" s="69">
        <v>8500</v>
      </c>
      <c r="D21" s="24" t="s">
        <v>27</v>
      </c>
      <c r="E21" s="122"/>
      <c r="F21" s="84"/>
      <c r="G21" s="85">
        <f t="shared" si="0"/>
        <v>0</v>
      </c>
      <c r="H21" s="85">
        <f t="shared" si="1"/>
        <v>0</v>
      </c>
      <c r="I21" s="85">
        <f t="shared" si="2"/>
        <v>0</v>
      </c>
      <c r="J21" s="116"/>
    </row>
    <row r="22" spans="1:10" x14ac:dyDescent="0.25">
      <c r="A22" s="81" t="s">
        <v>43</v>
      </c>
      <c r="B22" s="26" t="s">
        <v>111</v>
      </c>
      <c r="C22" s="69">
        <v>4000</v>
      </c>
      <c r="D22" s="24" t="s">
        <v>27</v>
      </c>
      <c r="E22" s="122"/>
      <c r="F22" s="84"/>
      <c r="G22" s="85">
        <f t="shared" si="0"/>
        <v>0</v>
      </c>
      <c r="H22" s="85">
        <f t="shared" si="1"/>
        <v>0</v>
      </c>
      <c r="I22" s="85">
        <f t="shared" si="2"/>
        <v>0</v>
      </c>
      <c r="J22" s="116"/>
    </row>
    <row r="23" spans="1:10" x14ac:dyDescent="0.25">
      <c r="A23" s="81" t="s">
        <v>45</v>
      </c>
      <c r="B23" s="26" t="s">
        <v>122</v>
      </c>
      <c r="C23" s="69">
        <v>1500</v>
      </c>
      <c r="D23" s="24" t="s">
        <v>27</v>
      </c>
      <c r="E23" s="122"/>
      <c r="F23" s="84"/>
      <c r="G23" s="85">
        <f t="shared" si="0"/>
        <v>0</v>
      </c>
      <c r="H23" s="85">
        <f t="shared" si="1"/>
        <v>0</v>
      </c>
      <c r="I23" s="85">
        <f t="shared" si="2"/>
        <v>0</v>
      </c>
      <c r="J23" s="116"/>
    </row>
    <row r="24" spans="1:10" x14ac:dyDescent="0.25">
      <c r="A24" s="3" t="s">
        <v>46</v>
      </c>
      <c r="B24" s="26" t="s">
        <v>112</v>
      </c>
      <c r="C24" s="69">
        <v>7500</v>
      </c>
      <c r="D24" s="24" t="s">
        <v>27</v>
      </c>
      <c r="E24" s="122"/>
      <c r="F24" s="84"/>
      <c r="G24" s="85">
        <f t="shared" si="0"/>
        <v>0</v>
      </c>
      <c r="H24" s="85">
        <f t="shared" si="1"/>
        <v>0</v>
      </c>
      <c r="I24" s="85">
        <f t="shared" si="2"/>
        <v>0</v>
      </c>
      <c r="J24" s="116"/>
    </row>
    <row r="25" spans="1:10" x14ac:dyDescent="0.25">
      <c r="A25" s="81" t="s">
        <v>48</v>
      </c>
      <c r="B25" s="26" t="s">
        <v>113</v>
      </c>
      <c r="C25" s="69">
        <v>19000</v>
      </c>
      <c r="D25" s="24" t="s">
        <v>27</v>
      </c>
      <c r="E25" s="122"/>
      <c r="F25" s="84"/>
      <c r="G25" s="85">
        <f t="shared" si="0"/>
        <v>0</v>
      </c>
      <c r="H25" s="85">
        <f t="shared" si="1"/>
        <v>0</v>
      </c>
      <c r="I25" s="85">
        <f t="shared" si="2"/>
        <v>0</v>
      </c>
      <c r="J25" s="116"/>
    </row>
    <row r="26" spans="1:10" x14ac:dyDescent="0.25">
      <c r="A26" s="81" t="s">
        <v>50</v>
      </c>
      <c r="B26" s="26" t="s">
        <v>114</v>
      </c>
      <c r="C26" s="69">
        <v>5000</v>
      </c>
      <c r="D26" s="24" t="s">
        <v>27</v>
      </c>
      <c r="E26" s="122"/>
      <c r="F26" s="84"/>
      <c r="G26" s="85">
        <f t="shared" si="0"/>
        <v>0</v>
      </c>
      <c r="H26" s="85">
        <f t="shared" si="1"/>
        <v>0</v>
      </c>
      <c r="I26" s="85">
        <f t="shared" si="2"/>
        <v>0</v>
      </c>
      <c r="J26" s="116"/>
    </row>
    <row r="27" spans="1:10" x14ac:dyDescent="0.25">
      <c r="A27" s="3" t="s">
        <v>52</v>
      </c>
      <c r="B27" s="26" t="s">
        <v>115</v>
      </c>
      <c r="C27" s="69">
        <v>9000</v>
      </c>
      <c r="D27" s="24" t="s">
        <v>27</v>
      </c>
      <c r="E27" s="122"/>
      <c r="F27" s="84"/>
      <c r="G27" s="85">
        <f t="shared" si="0"/>
        <v>0</v>
      </c>
      <c r="H27" s="85">
        <f t="shared" si="1"/>
        <v>0</v>
      </c>
      <c r="I27" s="85">
        <f t="shared" si="2"/>
        <v>0</v>
      </c>
      <c r="J27" s="116"/>
    </row>
    <row r="28" spans="1:10" x14ac:dyDescent="0.25">
      <c r="A28" s="81" t="s">
        <v>54</v>
      </c>
      <c r="B28" s="26" t="s">
        <v>116</v>
      </c>
      <c r="C28" s="69">
        <v>2000</v>
      </c>
      <c r="D28" s="24" t="s">
        <v>27</v>
      </c>
      <c r="E28" s="122"/>
      <c r="F28" s="84"/>
      <c r="G28" s="85">
        <f t="shared" si="0"/>
        <v>0</v>
      </c>
      <c r="H28" s="85">
        <f t="shared" si="1"/>
        <v>0</v>
      </c>
      <c r="I28" s="85">
        <f t="shared" si="2"/>
        <v>0</v>
      </c>
      <c r="J28" s="116"/>
    </row>
    <row r="29" spans="1:10" ht="15" customHeight="1" x14ac:dyDescent="0.25">
      <c r="A29" s="81" t="s">
        <v>56</v>
      </c>
      <c r="B29" s="26" t="s">
        <v>117</v>
      </c>
      <c r="C29" s="69">
        <v>1200</v>
      </c>
      <c r="D29" s="24" t="s">
        <v>27</v>
      </c>
      <c r="E29" s="122"/>
      <c r="F29" s="84"/>
      <c r="G29" s="85">
        <f t="shared" si="0"/>
        <v>0</v>
      </c>
      <c r="H29" s="85">
        <f t="shared" si="1"/>
        <v>0</v>
      </c>
      <c r="I29" s="85">
        <f t="shared" si="2"/>
        <v>0</v>
      </c>
      <c r="J29" s="116"/>
    </row>
    <row r="30" spans="1:10" x14ac:dyDescent="0.25">
      <c r="A30" s="3" t="s">
        <v>58</v>
      </c>
      <c r="B30" s="26" t="s">
        <v>123</v>
      </c>
      <c r="C30" s="69">
        <v>2000</v>
      </c>
      <c r="D30" s="24" t="s">
        <v>27</v>
      </c>
      <c r="E30" s="122"/>
      <c r="F30" s="84"/>
      <c r="G30" s="85">
        <f t="shared" si="0"/>
        <v>0</v>
      </c>
      <c r="H30" s="85">
        <f t="shared" si="1"/>
        <v>0</v>
      </c>
      <c r="I30" s="85">
        <f t="shared" si="2"/>
        <v>0</v>
      </c>
      <c r="J30" s="116"/>
    </row>
    <row r="31" spans="1:10" x14ac:dyDescent="0.25">
      <c r="A31" s="81" t="s">
        <v>59</v>
      </c>
      <c r="B31" s="26" t="s">
        <v>239</v>
      </c>
      <c r="C31" s="69">
        <v>2500</v>
      </c>
      <c r="D31" s="24" t="s">
        <v>27</v>
      </c>
      <c r="E31" s="122"/>
      <c r="F31" s="84"/>
      <c r="G31" s="85">
        <f>C31*F31</f>
        <v>0</v>
      </c>
      <c r="H31" s="85">
        <f>+G31*0.095</f>
        <v>0</v>
      </c>
      <c r="I31" s="85">
        <f t="shared" si="2"/>
        <v>0</v>
      </c>
      <c r="J31" s="116"/>
    </row>
    <row r="32" spans="1:10" x14ac:dyDescent="0.25">
      <c r="A32" s="7"/>
      <c r="B32" s="7" t="s">
        <v>224</v>
      </c>
      <c r="C32" s="8" t="s">
        <v>15</v>
      </c>
      <c r="D32" s="8" t="s">
        <v>15</v>
      </c>
      <c r="E32" s="8" t="s">
        <v>15</v>
      </c>
      <c r="F32" s="8" t="s">
        <v>15</v>
      </c>
      <c r="G32" s="9">
        <f>SUM(G7:G31)</f>
        <v>0</v>
      </c>
      <c r="H32" s="9">
        <f>SUM(H7:H31)</f>
        <v>0</v>
      </c>
      <c r="I32" s="9">
        <f>SUM(I7:I31)</f>
        <v>0</v>
      </c>
      <c r="J32" s="21">
        <f>SUM(J7:J31)</f>
        <v>0</v>
      </c>
    </row>
    <row r="34" spans="1:10" s="89" customFormat="1" ht="15" customHeight="1" x14ac:dyDescent="0.2">
      <c r="A34" s="135" t="s">
        <v>196</v>
      </c>
      <c r="B34" s="135"/>
      <c r="C34" s="135"/>
      <c r="D34" s="135"/>
      <c r="E34" s="135"/>
      <c r="F34" s="135"/>
      <c r="G34" s="135"/>
      <c r="H34" s="135"/>
      <c r="I34" s="135"/>
      <c r="J34" s="135"/>
    </row>
    <row r="35" spans="1:10" s="89" customFormat="1" ht="23.25" customHeight="1" x14ac:dyDescent="0.2">
      <c r="A35" s="136" t="s">
        <v>197</v>
      </c>
      <c r="B35" s="136"/>
      <c r="C35" s="136"/>
      <c r="D35" s="136"/>
      <c r="E35" s="136"/>
      <c r="F35" s="136"/>
      <c r="G35" s="136"/>
      <c r="H35" s="136"/>
      <c r="I35" s="136"/>
      <c r="J35" s="136"/>
    </row>
    <row r="36" spans="1:10" s="138" customFormat="1" ht="12.75" customHeight="1" x14ac:dyDescent="0.25">
      <c r="A36" s="136" t="s">
        <v>198</v>
      </c>
    </row>
    <row r="37" spans="1:10" s="109" customFormat="1" ht="12.75" customHeight="1" x14ac:dyDescent="0.25">
      <c r="A37" s="139" t="s">
        <v>199</v>
      </c>
      <c r="B37" s="139"/>
      <c r="C37" s="139"/>
      <c r="D37" s="139"/>
      <c r="E37" s="139"/>
      <c r="F37" s="139"/>
      <c r="G37" s="139"/>
      <c r="H37" s="139"/>
      <c r="I37" s="139"/>
      <c r="J37" s="139"/>
    </row>
    <row r="38" spans="1:10" s="109" customFormat="1" ht="15" customHeight="1" x14ac:dyDescent="0.25">
      <c r="A38" s="139" t="s">
        <v>200</v>
      </c>
      <c r="B38" s="139"/>
      <c r="C38" s="139"/>
      <c r="D38" s="139"/>
      <c r="E38" s="139"/>
      <c r="F38" s="139"/>
      <c r="G38" s="139"/>
      <c r="H38" s="139"/>
      <c r="I38" s="139"/>
      <c r="J38" s="139"/>
    </row>
    <row r="39" spans="1:10" s="140" customFormat="1" ht="15" customHeight="1" x14ac:dyDescent="0.25">
      <c r="A39" s="139" t="s">
        <v>303</v>
      </c>
    </row>
    <row r="40" spans="1:10" s="140" customFormat="1" ht="15" customHeight="1" x14ac:dyDescent="0.25">
      <c r="A40" s="139" t="s">
        <v>304</v>
      </c>
    </row>
    <row r="41" spans="1:10" s="110" customFormat="1" ht="27.75" customHeight="1" x14ac:dyDescent="0.25">
      <c r="A41" s="133" t="s">
        <v>305</v>
      </c>
      <c r="B41" s="134"/>
      <c r="C41" s="134"/>
      <c r="D41" s="134"/>
      <c r="E41" s="134"/>
      <c r="F41" s="134"/>
      <c r="G41" s="134"/>
      <c r="H41" s="134"/>
      <c r="I41" s="134"/>
      <c r="J41" s="134"/>
    </row>
    <row r="42" spans="1:10" s="110" customFormat="1" ht="66.75" customHeight="1" x14ac:dyDescent="0.25">
      <c r="A42" s="133" t="s">
        <v>306</v>
      </c>
      <c r="B42" s="134"/>
      <c r="C42" s="134"/>
      <c r="D42" s="134"/>
      <c r="E42" s="134"/>
      <c r="F42" s="134"/>
      <c r="G42" s="134"/>
      <c r="H42" s="134"/>
      <c r="I42" s="134"/>
      <c r="J42" s="134"/>
    </row>
    <row r="43" spans="1:10" s="110" customFormat="1" ht="13.5" customHeight="1" x14ac:dyDescent="0.25">
      <c r="A43" s="103"/>
      <c r="B43" s="104"/>
      <c r="C43" s="104"/>
      <c r="D43" s="104"/>
      <c r="E43" s="104"/>
      <c r="F43" s="104"/>
      <c r="G43" s="104"/>
      <c r="H43" s="104"/>
      <c r="I43" s="104"/>
      <c r="J43" s="104"/>
    </row>
    <row r="44" spans="1:10" s="89" customFormat="1" ht="20.25" customHeight="1" x14ac:dyDescent="0.2">
      <c r="A44" s="89" t="s">
        <v>307</v>
      </c>
      <c r="B44" s="111"/>
      <c r="C44" s="112"/>
    </row>
  </sheetData>
  <mergeCells count="11">
    <mergeCell ref="A3:J3"/>
    <mergeCell ref="A1:E1"/>
    <mergeCell ref="A42:J42"/>
    <mergeCell ref="A38:J38"/>
    <mergeCell ref="A41:J41"/>
    <mergeCell ref="A34:J34"/>
    <mergeCell ref="A35:J35"/>
    <mergeCell ref="A36:XFD36"/>
    <mergeCell ref="A37:J37"/>
    <mergeCell ref="A39:XFD39"/>
    <mergeCell ref="A40:XFD40"/>
  </mergeCells>
  <dataValidations count="2">
    <dataValidation operator="equal" allowBlank="1" showInputMessage="1" showErrorMessage="1" sqref="J32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31">
      <formula1>1</formula1>
    </dataValidation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120" zoomScaleNormal="130" zoomScaleSheetLayoutView="120" zoomScalePageLayoutView="130" workbookViewId="0">
      <selection activeCell="G5" sqref="G5"/>
    </sheetView>
  </sheetViews>
  <sheetFormatPr defaultColWidth="8.85546875" defaultRowHeight="15" x14ac:dyDescent="0.25"/>
  <cols>
    <col min="1" max="1" width="4.140625" customWidth="1"/>
    <col min="2" max="2" width="27.140625" customWidth="1"/>
    <col min="3" max="3" width="6.42578125" customWidth="1"/>
    <col min="4" max="4" width="5.42578125" customWidth="1"/>
    <col min="5" max="5" width="12.285156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"/>
      <c r="D2" s="2"/>
    </row>
    <row r="3" spans="1:10" ht="16.5" x14ac:dyDescent="0.3">
      <c r="A3" s="141" t="s">
        <v>225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x14ac:dyDescent="0.25">
      <c r="A7" s="25" t="s">
        <v>7</v>
      </c>
      <c r="B7" s="26" t="s">
        <v>125</v>
      </c>
      <c r="C7" s="69">
        <v>2100</v>
      </c>
      <c r="D7" s="24" t="s">
        <v>8</v>
      </c>
      <c r="E7" s="122"/>
      <c r="F7" s="84"/>
      <c r="G7" s="6">
        <f>C7*F7</f>
        <v>0</v>
      </c>
      <c r="H7" s="6">
        <f>+G7*0.095</f>
        <v>0</v>
      </c>
      <c r="I7" s="6">
        <f>+G7+H7</f>
        <v>0</v>
      </c>
      <c r="J7" s="116"/>
    </row>
    <row r="8" spans="1:10" x14ac:dyDescent="0.25">
      <c r="A8" s="25" t="s">
        <v>9</v>
      </c>
      <c r="B8" s="26" t="s">
        <v>124</v>
      </c>
      <c r="C8" s="69">
        <v>30</v>
      </c>
      <c r="D8" s="24" t="s">
        <v>8</v>
      </c>
      <c r="E8" s="122"/>
      <c r="F8" s="84"/>
      <c r="G8" s="6">
        <f t="shared" ref="G8:G12" si="0">C8*F8</f>
        <v>0</v>
      </c>
      <c r="H8" s="6">
        <f t="shared" ref="H8:H12" si="1">+G8*0.095</f>
        <v>0</v>
      </c>
      <c r="I8" s="6">
        <f t="shared" ref="I8:I12" si="2">+G8+H8</f>
        <v>0</v>
      </c>
      <c r="J8" s="116"/>
    </row>
    <row r="9" spans="1:10" x14ac:dyDescent="0.25">
      <c r="A9" s="25" t="s">
        <v>10</v>
      </c>
      <c r="B9" s="26" t="s">
        <v>126</v>
      </c>
      <c r="C9" s="69">
        <v>1800</v>
      </c>
      <c r="D9" s="24" t="s">
        <v>8</v>
      </c>
      <c r="E9" s="122"/>
      <c r="F9" s="84"/>
      <c r="G9" s="6">
        <f t="shared" si="0"/>
        <v>0</v>
      </c>
      <c r="H9" s="6">
        <f t="shared" si="1"/>
        <v>0</v>
      </c>
      <c r="I9" s="6">
        <f t="shared" si="2"/>
        <v>0</v>
      </c>
      <c r="J9" s="116"/>
    </row>
    <row r="10" spans="1:10" x14ac:dyDescent="0.25">
      <c r="A10" s="25" t="s">
        <v>12</v>
      </c>
      <c r="B10" s="26" t="s">
        <v>127</v>
      </c>
      <c r="C10" s="69">
        <v>100</v>
      </c>
      <c r="D10" s="24" t="s">
        <v>8</v>
      </c>
      <c r="E10" s="122"/>
      <c r="F10" s="84"/>
      <c r="G10" s="6">
        <f t="shared" si="0"/>
        <v>0</v>
      </c>
      <c r="H10" s="6">
        <f t="shared" si="1"/>
        <v>0</v>
      </c>
      <c r="I10" s="6">
        <f t="shared" si="2"/>
        <v>0</v>
      </c>
      <c r="J10" s="116"/>
    </row>
    <row r="11" spans="1:10" x14ac:dyDescent="0.25">
      <c r="A11" s="25" t="s">
        <v>13</v>
      </c>
      <c r="B11" s="26" t="s">
        <v>128</v>
      </c>
      <c r="C11" s="69">
        <v>150</v>
      </c>
      <c r="D11" s="24" t="s">
        <v>8</v>
      </c>
      <c r="E11" s="122"/>
      <c r="F11" s="84"/>
      <c r="G11" s="6">
        <f t="shared" si="0"/>
        <v>0</v>
      </c>
      <c r="H11" s="6">
        <f t="shared" si="1"/>
        <v>0</v>
      </c>
      <c r="I11" s="6">
        <f t="shared" si="2"/>
        <v>0</v>
      </c>
      <c r="J11" s="116"/>
    </row>
    <row r="12" spans="1:10" x14ac:dyDescent="0.25">
      <c r="A12" s="25" t="s">
        <v>16</v>
      </c>
      <c r="B12" s="26" t="s">
        <v>129</v>
      </c>
      <c r="C12" s="69">
        <v>100</v>
      </c>
      <c r="D12" s="24" t="s">
        <v>8</v>
      </c>
      <c r="E12" s="122"/>
      <c r="F12" s="84"/>
      <c r="G12" s="6">
        <f t="shared" si="0"/>
        <v>0</v>
      </c>
      <c r="H12" s="6">
        <f t="shared" si="1"/>
        <v>0</v>
      </c>
      <c r="I12" s="6">
        <f t="shared" si="2"/>
        <v>0</v>
      </c>
      <c r="J12" s="116"/>
    </row>
    <row r="13" spans="1:10" x14ac:dyDescent="0.25">
      <c r="A13" s="7"/>
      <c r="B13" s="7" t="s">
        <v>226</v>
      </c>
      <c r="C13" s="8" t="s">
        <v>15</v>
      </c>
      <c r="D13" s="8" t="s">
        <v>15</v>
      </c>
      <c r="E13" s="8" t="s">
        <v>15</v>
      </c>
      <c r="F13" s="8" t="s">
        <v>15</v>
      </c>
      <c r="G13" s="9">
        <f>SUM(G7:G12)</f>
        <v>0</v>
      </c>
      <c r="H13" s="9">
        <f>SUM(H7:H12)</f>
        <v>0</v>
      </c>
      <c r="I13" s="9">
        <f>SUM(I7:I12)</f>
        <v>0</v>
      </c>
      <c r="J13" s="21">
        <f>SUM(J7:J12)</f>
        <v>0</v>
      </c>
    </row>
    <row r="15" spans="1:10" s="89" customFormat="1" ht="15" customHeight="1" x14ac:dyDescent="0.2">
      <c r="A15" s="135" t="s">
        <v>196</v>
      </c>
      <c r="B15" s="135"/>
      <c r="C15" s="135"/>
      <c r="D15" s="135"/>
      <c r="E15" s="135"/>
      <c r="F15" s="135"/>
      <c r="G15" s="135"/>
      <c r="H15" s="135"/>
      <c r="I15" s="135"/>
      <c r="J15" s="135"/>
    </row>
    <row r="16" spans="1:10" s="89" customFormat="1" ht="23.25" customHeight="1" x14ac:dyDescent="0.2">
      <c r="A16" s="136" t="s">
        <v>197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s="138" customFormat="1" ht="12.75" customHeight="1" x14ac:dyDescent="0.25">
      <c r="A17" s="136" t="s">
        <v>198</v>
      </c>
    </row>
    <row r="18" spans="1:10" s="113" customFormat="1" ht="12.75" customHeight="1" x14ac:dyDescent="0.25">
      <c r="A18" s="102"/>
    </row>
    <row r="19" spans="1:10" s="108" customFormat="1" ht="12.95" customHeight="1" x14ac:dyDescent="0.2">
      <c r="A19" s="105" t="s">
        <v>295</v>
      </c>
      <c r="B19" s="47"/>
      <c r="C19" s="106"/>
      <c r="D19" s="107"/>
      <c r="E19" s="47"/>
      <c r="F19" s="47"/>
      <c r="G19" s="47"/>
      <c r="H19" s="47"/>
      <c r="I19" s="47"/>
      <c r="J19" s="124"/>
    </row>
    <row r="20" spans="1:10" s="126" customFormat="1" ht="17.100000000000001" customHeight="1" x14ac:dyDescent="0.2">
      <c r="A20" s="125" t="s">
        <v>309</v>
      </c>
      <c r="B20" s="125"/>
      <c r="C20" s="125"/>
      <c r="D20" s="125"/>
      <c r="E20" s="125"/>
      <c r="F20" s="125"/>
      <c r="G20" s="125"/>
      <c r="H20" s="125"/>
      <c r="I20" s="125"/>
      <c r="J20" s="124"/>
    </row>
    <row r="21" spans="1:10" s="126" customFormat="1" ht="17.100000000000001" customHeight="1" x14ac:dyDescent="0.2">
      <c r="A21" s="125"/>
      <c r="B21" s="125"/>
      <c r="C21" s="125"/>
      <c r="D21" s="125"/>
      <c r="E21" s="125"/>
      <c r="F21" s="125"/>
      <c r="G21" s="125"/>
      <c r="H21" s="125"/>
      <c r="I21" s="125"/>
      <c r="J21" s="124"/>
    </row>
    <row r="22" spans="1:10" s="109" customFormat="1" ht="12.75" customHeight="1" x14ac:dyDescent="0.25">
      <c r="A22" s="139" t="s">
        <v>199</v>
      </c>
      <c r="B22" s="139"/>
      <c r="C22" s="139"/>
      <c r="D22" s="139"/>
      <c r="E22" s="139"/>
      <c r="F22" s="139"/>
      <c r="G22" s="139"/>
      <c r="H22" s="139"/>
      <c r="I22" s="139"/>
      <c r="J22" s="139"/>
    </row>
    <row r="23" spans="1:10" s="109" customFormat="1" ht="15" customHeight="1" x14ac:dyDescent="0.25">
      <c r="A23" s="139" t="s">
        <v>200</v>
      </c>
      <c r="B23" s="139"/>
      <c r="C23" s="139"/>
      <c r="D23" s="139"/>
      <c r="E23" s="139"/>
      <c r="F23" s="139"/>
      <c r="G23" s="139"/>
      <c r="H23" s="139"/>
      <c r="I23" s="139"/>
      <c r="J23" s="139"/>
    </row>
    <row r="24" spans="1:10" s="140" customFormat="1" ht="15" customHeight="1" x14ac:dyDescent="0.25">
      <c r="A24" s="139" t="s">
        <v>303</v>
      </c>
    </row>
    <row r="25" spans="1:10" s="140" customFormat="1" ht="15" customHeight="1" x14ac:dyDescent="0.25">
      <c r="A25" s="139" t="s">
        <v>304</v>
      </c>
    </row>
    <row r="26" spans="1:10" s="110" customFormat="1" ht="27.75" customHeight="1" x14ac:dyDescent="0.25">
      <c r="A26" s="133" t="s">
        <v>305</v>
      </c>
      <c r="B26" s="134"/>
      <c r="C26" s="134"/>
      <c r="D26" s="134"/>
      <c r="E26" s="134"/>
      <c r="F26" s="134"/>
      <c r="G26" s="134"/>
      <c r="H26" s="134"/>
      <c r="I26" s="134"/>
      <c r="J26" s="134"/>
    </row>
    <row r="27" spans="1:10" s="110" customFormat="1" ht="75.75" customHeight="1" x14ac:dyDescent="0.25">
      <c r="A27" s="133" t="s">
        <v>306</v>
      </c>
      <c r="B27" s="134"/>
      <c r="C27" s="134"/>
      <c r="D27" s="134"/>
      <c r="E27" s="134"/>
      <c r="F27" s="134"/>
      <c r="G27" s="134"/>
      <c r="H27" s="134"/>
      <c r="I27" s="134"/>
      <c r="J27" s="134"/>
    </row>
    <row r="28" spans="1:10" s="110" customFormat="1" ht="13.5" customHeight="1" x14ac:dyDescent="0.25">
      <c r="A28" s="103"/>
      <c r="B28" s="104"/>
      <c r="C28" s="104"/>
      <c r="D28" s="104"/>
      <c r="E28" s="104"/>
      <c r="F28" s="104"/>
      <c r="G28" s="104"/>
      <c r="H28" s="104"/>
      <c r="I28" s="104"/>
      <c r="J28" s="104"/>
    </row>
    <row r="29" spans="1:10" s="89" customFormat="1" ht="20.25" customHeight="1" x14ac:dyDescent="0.2">
      <c r="A29" s="89" t="s">
        <v>307</v>
      </c>
      <c r="B29" s="111"/>
      <c r="C29" s="112"/>
    </row>
  </sheetData>
  <mergeCells count="11">
    <mergeCell ref="A3:J3"/>
    <mergeCell ref="A1:E1"/>
    <mergeCell ref="A25:XFD25"/>
    <mergeCell ref="A26:J26"/>
    <mergeCell ref="A27:J27"/>
    <mergeCell ref="A22:J22"/>
    <mergeCell ref="A15:J15"/>
    <mergeCell ref="A16:J16"/>
    <mergeCell ref="A17:XFD17"/>
    <mergeCell ref="A23:J23"/>
    <mergeCell ref="A24:XFD24"/>
  </mergeCells>
  <dataValidations count="3">
    <dataValidation operator="equal" allowBlank="1" showInputMessage="1" showErrorMessage="1" sqref="J13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12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9:J21">
      <formula1>1</formula1>
    </dataValidation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zoomScale="120" zoomScaleNormal="120" zoomScaleSheetLayoutView="120" zoomScalePageLayoutView="120" workbookViewId="0">
      <selection activeCell="G5" sqref="G5"/>
    </sheetView>
  </sheetViews>
  <sheetFormatPr defaultColWidth="8.85546875" defaultRowHeight="15" x14ac:dyDescent="0.25"/>
  <cols>
    <col min="1" max="1" width="4.42578125" customWidth="1"/>
    <col min="2" max="2" width="42.28515625" customWidth="1"/>
    <col min="3" max="4" width="6.85546875" customWidth="1"/>
    <col min="5" max="5" width="14.425781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"/>
      <c r="D2" s="2"/>
    </row>
    <row r="3" spans="1:10" ht="16.5" x14ac:dyDescent="0.3">
      <c r="A3" s="141" t="s">
        <v>227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x14ac:dyDescent="0.25">
      <c r="A7" s="3">
        <v>1</v>
      </c>
      <c r="B7" s="22" t="s">
        <v>130</v>
      </c>
      <c r="C7" s="71">
        <v>1600</v>
      </c>
      <c r="D7" s="5" t="s">
        <v>27</v>
      </c>
      <c r="E7" s="122"/>
      <c r="F7" s="84"/>
      <c r="G7" s="6">
        <f>C7*F7</f>
        <v>0</v>
      </c>
      <c r="H7" s="6">
        <f>+G7*0.095</f>
        <v>0</v>
      </c>
      <c r="I7" s="6">
        <f>+G7+H7</f>
        <v>0</v>
      </c>
      <c r="J7" s="116"/>
    </row>
    <row r="8" spans="1:10" x14ac:dyDescent="0.25">
      <c r="A8" s="3">
        <v>2</v>
      </c>
      <c r="B8" s="22" t="s">
        <v>131</v>
      </c>
      <c r="C8" s="71">
        <v>2700</v>
      </c>
      <c r="D8" s="5" t="s">
        <v>27</v>
      </c>
      <c r="E8" s="122"/>
      <c r="F8" s="84"/>
      <c r="G8" s="6">
        <f t="shared" ref="G8:G26" si="0">C8*F8</f>
        <v>0</v>
      </c>
      <c r="H8" s="6">
        <f t="shared" ref="H8:H26" si="1">+G8*0.095</f>
        <v>0</v>
      </c>
      <c r="I8" s="6">
        <f t="shared" ref="I8:I26" si="2">+G8+H8</f>
        <v>0</v>
      </c>
      <c r="J8" s="116"/>
    </row>
    <row r="9" spans="1:10" x14ac:dyDescent="0.25">
      <c r="A9" s="3">
        <v>3</v>
      </c>
      <c r="B9" s="22" t="s">
        <v>132</v>
      </c>
      <c r="C9" s="71">
        <v>2500</v>
      </c>
      <c r="D9" s="5" t="s">
        <v>27</v>
      </c>
      <c r="E9" s="122"/>
      <c r="F9" s="84"/>
      <c r="G9" s="6">
        <f t="shared" si="0"/>
        <v>0</v>
      </c>
      <c r="H9" s="6">
        <f t="shared" si="1"/>
        <v>0</v>
      </c>
      <c r="I9" s="6">
        <f t="shared" si="2"/>
        <v>0</v>
      </c>
      <c r="J9" s="116"/>
    </row>
    <row r="10" spans="1:10" x14ac:dyDescent="0.25">
      <c r="A10" s="3">
        <v>4</v>
      </c>
      <c r="B10" s="22" t="s">
        <v>133</v>
      </c>
      <c r="C10" s="71">
        <v>400</v>
      </c>
      <c r="D10" s="5" t="s">
        <v>27</v>
      </c>
      <c r="E10" s="122"/>
      <c r="F10" s="84"/>
      <c r="G10" s="6">
        <f t="shared" si="0"/>
        <v>0</v>
      </c>
      <c r="H10" s="6">
        <f t="shared" si="1"/>
        <v>0</v>
      </c>
      <c r="I10" s="6">
        <f t="shared" si="2"/>
        <v>0</v>
      </c>
      <c r="J10" s="116"/>
    </row>
    <row r="11" spans="1:10" x14ac:dyDescent="0.25">
      <c r="A11" s="3">
        <v>5</v>
      </c>
      <c r="B11" s="22" t="s">
        <v>134</v>
      </c>
      <c r="C11" s="71">
        <v>3500</v>
      </c>
      <c r="D11" s="5" t="s">
        <v>27</v>
      </c>
      <c r="E11" s="122"/>
      <c r="F11" s="84"/>
      <c r="G11" s="6">
        <f t="shared" si="0"/>
        <v>0</v>
      </c>
      <c r="H11" s="6">
        <f t="shared" si="1"/>
        <v>0</v>
      </c>
      <c r="I11" s="6">
        <f t="shared" si="2"/>
        <v>0</v>
      </c>
      <c r="J11" s="116"/>
    </row>
    <row r="12" spans="1:10" x14ac:dyDescent="0.25">
      <c r="A12" s="3">
        <v>6</v>
      </c>
      <c r="B12" s="22" t="s">
        <v>135</v>
      </c>
      <c r="C12" s="71">
        <v>3000</v>
      </c>
      <c r="D12" s="5" t="s">
        <v>27</v>
      </c>
      <c r="E12" s="122"/>
      <c r="F12" s="84"/>
      <c r="G12" s="6">
        <f t="shared" si="0"/>
        <v>0</v>
      </c>
      <c r="H12" s="6">
        <f t="shared" si="1"/>
        <v>0</v>
      </c>
      <c r="I12" s="6">
        <f t="shared" si="2"/>
        <v>0</v>
      </c>
      <c r="J12" s="116"/>
    </row>
    <row r="13" spans="1:10" x14ac:dyDescent="0.25">
      <c r="A13" s="3">
        <v>7</v>
      </c>
      <c r="B13" s="22" t="s">
        <v>136</v>
      </c>
      <c r="C13" s="71">
        <v>3000</v>
      </c>
      <c r="D13" s="5" t="s">
        <v>27</v>
      </c>
      <c r="E13" s="122"/>
      <c r="F13" s="84"/>
      <c r="G13" s="6">
        <f t="shared" si="0"/>
        <v>0</v>
      </c>
      <c r="H13" s="6">
        <f t="shared" si="1"/>
        <v>0</v>
      </c>
      <c r="I13" s="6">
        <f t="shared" si="2"/>
        <v>0</v>
      </c>
      <c r="J13" s="116"/>
    </row>
    <row r="14" spans="1:10" x14ac:dyDescent="0.25">
      <c r="A14" s="3">
        <v>8</v>
      </c>
      <c r="B14" s="31" t="s">
        <v>137</v>
      </c>
      <c r="C14" s="71">
        <v>3000</v>
      </c>
      <c r="D14" s="5" t="s">
        <v>27</v>
      </c>
      <c r="E14" s="122"/>
      <c r="F14" s="84"/>
      <c r="G14" s="6">
        <f t="shared" si="0"/>
        <v>0</v>
      </c>
      <c r="H14" s="6">
        <f t="shared" si="1"/>
        <v>0</v>
      </c>
      <c r="I14" s="6">
        <f t="shared" si="2"/>
        <v>0</v>
      </c>
      <c r="J14" s="116"/>
    </row>
    <row r="15" spans="1:10" x14ac:dyDescent="0.25">
      <c r="A15" s="3">
        <v>9</v>
      </c>
      <c r="B15" s="23" t="s">
        <v>138</v>
      </c>
      <c r="C15" s="71">
        <v>1000</v>
      </c>
      <c r="D15" s="5" t="s">
        <v>27</v>
      </c>
      <c r="E15" s="122"/>
      <c r="F15" s="84"/>
      <c r="G15" s="6">
        <f t="shared" si="0"/>
        <v>0</v>
      </c>
      <c r="H15" s="6">
        <f t="shared" si="1"/>
        <v>0</v>
      </c>
      <c r="I15" s="6">
        <f t="shared" si="2"/>
        <v>0</v>
      </c>
      <c r="J15" s="116"/>
    </row>
    <row r="16" spans="1:10" x14ac:dyDescent="0.25">
      <c r="A16" s="3">
        <v>10</v>
      </c>
      <c r="B16" s="23" t="s">
        <v>139</v>
      </c>
      <c r="C16" s="71">
        <v>2200</v>
      </c>
      <c r="D16" s="5" t="s">
        <v>27</v>
      </c>
      <c r="E16" s="122"/>
      <c r="F16" s="84"/>
      <c r="G16" s="6">
        <f t="shared" si="0"/>
        <v>0</v>
      </c>
      <c r="H16" s="6">
        <f t="shared" si="1"/>
        <v>0</v>
      </c>
      <c r="I16" s="6">
        <f t="shared" si="2"/>
        <v>0</v>
      </c>
      <c r="J16" s="116"/>
    </row>
    <row r="17" spans="1:10" x14ac:dyDescent="0.25">
      <c r="A17" s="3">
        <v>11</v>
      </c>
      <c r="B17" s="23" t="s">
        <v>140</v>
      </c>
      <c r="C17" s="71">
        <v>3000</v>
      </c>
      <c r="D17" s="5" t="s">
        <v>27</v>
      </c>
      <c r="E17" s="122"/>
      <c r="F17" s="84"/>
      <c r="G17" s="6">
        <f t="shared" si="0"/>
        <v>0</v>
      </c>
      <c r="H17" s="6">
        <f t="shared" si="1"/>
        <v>0</v>
      </c>
      <c r="I17" s="6">
        <f t="shared" si="2"/>
        <v>0</v>
      </c>
      <c r="J17" s="116"/>
    </row>
    <row r="18" spans="1:10" ht="19.5" customHeight="1" x14ac:dyDescent="0.25">
      <c r="A18" s="3">
        <v>12</v>
      </c>
      <c r="B18" s="23" t="s">
        <v>141</v>
      </c>
      <c r="C18" s="71">
        <v>20</v>
      </c>
      <c r="D18" s="5" t="s">
        <v>8</v>
      </c>
      <c r="E18" s="122"/>
      <c r="F18" s="84"/>
      <c r="G18" s="6">
        <f t="shared" si="0"/>
        <v>0</v>
      </c>
      <c r="H18" s="6">
        <f t="shared" si="1"/>
        <v>0</v>
      </c>
      <c r="I18" s="6">
        <f t="shared" si="2"/>
        <v>0</v>
      </c>
      <c r="J18" s="116"/>
    </row>
    <row r="19" spans="1:10" x14ac:dyDescent="0.25">
      <c r="A19" s="3">
        <v>13</v>
      </c>
      <c r="B19" s="23" t="s">
        <v>142</v>
      </c>
      <c r="C19" s="71">
        <v>1600</v>
      </c>
      <c r="D19" s="24" t="s">
        <v>27</v>
      </c>
      <c r="E19" s="122"/>
      <c r="F19" s="84"/>
      <c r="G19" s="6">
        <f t="shared" si="0"/>
        <v>0</v>
      </c>
      <c r="H19" s="6">
        <f t="shared" si="1"/>
        <v>0</v>
      </c>
      <c r="I19" s="6">
        <f t="shared" si="2"/>
        <v>0</v>
      </c>
      <c r="J19" s="116"/>
    </row>
    <row r="20" spans="1:10" x14ac:dyDescent="0.25">
      <c r="A20" s="3">
        <v>14</v>
      </c>
      <c r="B20" s="26" t="s">
        <v>143</v>
      </c>
      <c r="C20" s="69">
        <v>1500</v>
      </c>
      <c r="D20" s="24" t="s">
        <v>27</v>
      </c>
      <c r="E20" s="122"/>
      <c r="F20" s="84"/>
      <c r="G20" s="6">
        <f t="shared" si="0"/>
        <v>0</v>
      </c>
      <c r="H20" s="6">
        <f t="shared" si="1"/>
        <v>0</v>
      </c>
      <c r="I20" s="6">
        <f t="shared" si="2"/>
        <v>0</v>
      </c>
      <c r="J20" s="116"/>
    </row>
    <row r="21" spans="1:10" x14ac:dyDescent="0.25">
      <c r="A21" s="3">
        <v>15</v>
      </c>
      <c r="B21" s="31" t="s">
        <v>145</v>
      </c>
      <c r="C21" s="69">
        <v>1999</v>
      </c>
      <c r="D21" s="24" t="s">
        <v>27</v>
      </c>
      <c r="E21" s="122"/>
      <c r="F21" s="84"/>
      <c r="G21" s="6">
        <f t="shared" si="0"/>
        <v>0</v>
      </c>
      <c r="H21" s="6">
        <f t="shared" si="1"/>
        <v>0</v>
      </c>
      <c r="I21" s="6">
        <f t="shared" si="2"/>
        <v>0</v>
      </c>
      <c r="J21" s="116"/>
    </row>
    <row r="22" spans="1:10" x14ac:dyDescent="0.25">
      <c r="A22" s="3">
        <v>16</v>
      </c>
      <c r="B22" s="31" t="s">
        <v>144</v>
      </c>
      <c r="C22" s="69">
        <v>1000</v>
      </c>
      <c r="D22" s="24" t="s">
        <v>27</v>
      </c>
      <c r="E22" s="122"/>
      <c r="F22" s="84"/>
      <c r="G22" s="6">
        <f t="shared" si="0"/>
        <v>0</v>
      </c>
      <c r="H22" s="6">
        <f t="shared" si="1"/>
        <v>0</v>
      </c>
      <c r="I22" s="6">
        <f t="shared" si="2"/>
        <v>0</v>
      </c>
      <c r="J22" s="116"/>
    </row>
    <row r="23" spans="1:10" x14ac:dyDescent="0.25">
      <c r="A23" s="3">
        <v>17</v>
      </c>
      <c r="B23" s="31" t="s">
        <v>229</v>
      </c>
      <c r="C23" s="69">
        <v>500</v>
      </c>
      <c r="D23" s="24" t="s">
        <v>27</v>
      </c>
      <c r="E23" s="122"/>
      <c r="F23" s="84"/>
      <c r="G23" s="6">
        <f t="shared" si="0"/>
        <v>0</v>
      </c>
      <c r="H23" s="6">
        <f t="shared" si="1"/>
        <v>0</v>
      </c>
      <c r="I23" s="6">
        <f t="shared" si="2"/>
        <v>0</v>
      </c>
      <c r="J23" s="116"/>
    </row>
    <row r="24" spans="1:10" x14ac:dyDescent="0.25">
      <c r="A24" s="3">
        <v>18</v>
      </c>
      <c r="B24" s="31" t="s">
        <v>146</v>
      </c>
      <c r="C24" s="69">
        <v>500</v>
      </c>
      <c r="D24" s="24" t="s">
        <v>27</v>
      </c>
      <c r="E24" s="122"/>
      <c r="F24" s="84"/>
      <c r="G24" s="6">
        <f t="shared" si="0"/>
        <v>0</v>
      </c>
      <c r="H24" s="6">
        <f t="shared" si="1"/>
        <v>0</v>
      </c>
      <c r="I24" s="6">
        <f t="shared" si="2"/>
        <v>0</v>
      </c>
      <c r="J24" s="116"/>
    </row>
    <row r="25" spans="1:10" x14ac:dyDescent="0.25">
      <c r="A25" s="3">
        <v>19</v>
      </c>
      <c r="B25" s="31" t="s">
        <v>147</v>
      </c>
      <c r="C25" s="69">
        <v>500</v>
      </c>
      <c r="D25" s="24" t="s">
        <v>27</v>
      </c>
      <c r="E25" s="122"/>
      <c r="F25" s="84"/>
      <c r="G25" s="6">
        <f t="shared" si="0"/>
        <v>0</v>
      </c>
      <c r="H25" s="6">
        <f t="shared" si="1"/>
        <v>0</v>
      </c>
      <c r="I25" s="6">
        <f t="shared" si="2"/>
        <v>0</v>
      </c>
      <c r="J25" s="116"/>
    </row>
    <row r="26" spans="1:10" x14ac:dyDescent="0.25">
      <c r="A26" s="3">
        <v>20</v>
      </c>
      <c r="B26" s="31" t="s">
        <v>148</v>
      </c>
      <c r="C26" s="69">
        <v>700</v>
      </c>
      <c r="D26" s="24" t="s">
        <v>27</v>
      </c>
      <c r="E26" s="122"/>
      <c r="F26" s="84"/>
      <c r="G26" s="6">
        <f t="shared" si="0"/>
        <v>0</v>
      </c>
      <c r="H26" s="6">
        <f t="shared" si="1"/>
        <v>0</v>
      </c>
      <c r="I26" s="6">
        <f t="shared" si="2"/>
        <v>0</v>
      </c>
      <c r="J26" s="116"/>
    </row>
    <row r="27" spans="1:10" x14ac:dyDescent="0.25">
      <c r="A27" s="7"/>
      <c r="B27" s="7" t="s">
        <v>228</v>
      </c>
      <c r="C27" s="8" t="s">
        <v>15</v>
      </c>
      <c r="D27" s="8" t="s">
        <v>15</v>
      </c>
      <c r="E27" s="8" t="s">
        <v>15</v>
      </c>
      <c r="F27" s="8" t="s">
        <v>15</v>
      </c>
      <c r="G27" s="9">
        <f>SUM(G7:G26)</f>
        <v>0</v>
      </c>
      <c r="H27" s="9">
        <f>SUM(H7:H26)</f>
        <v>0</v>
      </c>
      <c r="I27" s="9">
        <f>SUM(I7:I26)</f>
        <v>0</v>
      </c>
      <c r="J27" s="21">
        <f>SUM(J7:J26)</f>
        <v>0</v>
      </c>
    </row>
    <row r="29" spans="1:10" s="89" customFormat="1" ht="15" customHeight="1" x14ac:dyDescent="0.2">
      <c r="A29" s="135" t="s">
        <v>196</v>
      </c>
      <c r="B29" s="135"/>
      <c r="C29" s="135"/>
      <c r="D29" s="135"/>
      <c r="E29" s="135"/>
      <c r="F29" s="135"/>
      <c r="G29" s="135"/>
      <c r="H29" s="135"/>
      <c r="I29" s="135"/>
      <c r="J29" s="135"/>
    </row>
    <row r="30" spans="1:10" s="89" customFormat="1" ht="23.25" customHeight="1" x14ac:dyDescent="0.2">
      <c r="A30" s="136" t="s">
        <v>197</v>
      </c>
      <c r="B30" s="136"/>
      <c r="C30" s="136"/>
      <c r="D30" s="136"/>
      <c r="E30" s="136"/>
      <c r="F30" s="136"/>
      <c r="G30" s="136"/>
      <c r="H30" s="136"/>
      <c r="I30" s="136"/>
      <c r="J30" s="136"/>
    </row>
    <row r="31" spans="1:10" s="138" customFormat="1" ht="12.75" customHeight="1" x14ac:dyDescent="0.25">
      <c r="A31" s="136" t="s">
        <v>198</v>
      </c>
    </row>
    <row r="32" spans="1:10" s="109" customFormat="1" ht="12.75" customHeight="1" x14ac:dyDescent="0.25">
      <c r="A32" s="139" t="s">
        <v>199</v>
      </c>
      <c r="B32" s="139"/>
      <c r="C32" s="139"/>
      <c r="D32" s="139"/>
      <c r="E32" s="139"/>
      <c r="F32" s="139"/>
      <c r="G32" s="139"/>
      <c r="H32" s="139"/>
      <c r="I32" s="139"/>
      <c r="J32" s="139"/>
    </row>
    <row r="33" spans="1:10" s="109" customFormat="1" ht="15" customHeight="1" x14ac:dyDescent="0.25">
      <c r="A33" s="139" t="s">
        <v>200</v>
      </c>
      <c r="B33" s="139"/>
      <c r="C33" s="139"/>
      <c r="D33" s="139"/>
      <c r="E33" s="139"/>
      <c r="F33" s="139"/>
      <c r="G33" s="139"/>
      <c r="H33" s="139"/>
      <c r="I33" s="139"/>
      <c r="J33" s="139"/>
    </row>
    <row r="34" spans="1:10" s="140" customFormat="1" ht="15" customHeight="1" x14ac:dyDescent="0.25">
      <c r="A34" s="139" t="s">
        <v>303</v>
      </c>
    </row>
    <row r="35" spans="1:10" s="140" customFormat="1" ht="15" customHeight="1" x14ac:dyDescent="0.25">
      <c r="A35" s="139" t="s">
        <v>304</v>
      </c>
    </row>
    <row r="36" spans="1:10" s="110" customFormat="1" ht="27.75" customHeight="1" x14ac:dyDescent="0.25">
      <c r="A36" s="133" t="s">
        <v>305</v>
      </c>
      <c r="B36" s="134"/>
      <c r="C36" s="134"/>
      <c r="D36" s="134"/>
      <c r="E36" s="134"/>
      <c r="F36" s="134"/>
      <c r="G36" s="134"/>
      <c r="H36" s="134"/>
      <c r="I36" s="134"/>
      <c r="J36" s="134"/>
    </row>
    <row r="37" spans="1:10" s="110" customFormat="1" ht="53.25" customHeight="1" x14ac:dyDescent="0.25">
      <c r="A37" s="133" t="s">
        <v>306</v>
      </c>
      <c r="B37" s="134"/>
      <c r="C37" s="134"/>
      <c r="D37" s="134"/>
      <c r="E37" s="134"/>
      <c r="F37" s="134"/>
      <c r="G37" s="134"/>
      <c r="H37" s="134"/>
      <c r="I37" s="134"/>
      <c r="J37" s="134"/>
    </row>
    <row r="38" spans="1:10" s="110" customFormat="1" ht="13.5" customHeight="1" x14ac:dyDescent="0.25">
      <c r="A38" s="103"/>
      <c r="B38" s="104"/>
      <c r="C38" s="104"/>
      <c r="D38" s="104"/>
      <c r="E38" s="104"/>
      <c r="F38" s="104"/>
      <c r="G38" s="104"/>
      <c r="H38" s="104"/>
      <c r="I38" s="104"/>
      <c r="J38" s="104"/>
    </row>
    <row r="39" spans="1:10" s="89" customFormat="1" ht="20.25" customHeight="1" x14ac:dyDescent="0.2">
      <c r="A39" s="89" t="s">
        <v>307</v>
      </c>
      <c r="B39" s="111"/>
      <c r="C39" s="112"/>
    </row>
  </sheetData>
  <mergeCells count="11">
    <mergeCell ref="A3:J3"/>
    <mergeCell ref="A1:E1"/>
    <mergeCell ref="A37:J37"/>
    <mergeCell ref="A33:J33"/>
    <mergeCell ref="A36:J36"/>
    <mergeCell ref="A29:J29"/>
    <mergeCell ref="A30:J30"/>
    <mergeCell ref="A31:XFD31"/>
    <mergeCell ref="A32:J32"/>
    <mergeCell ref="A34:XFD34"/>
    <mergeCell ref="A35:XFD35"/>
  </mergeCells>
  <dataValidations count="2">
    <dataValidation operator="equal" allowBlank="1" showInputMessage="1" showErrorMessage="1" sqref="J27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26">
      <formula1>1</formula1>
    </dataValidation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view="pageBreakPreview" topLeftCell="A19" zoomScale="120" zoomScaleNormal="120" zoomScaleSheetLayoutView="120" zoomScalePageLayoutView="120" workbookViewId="0">
      <selection activeCell="E38" sqref="E38"/>
    </sheetView>
  </sheetViews>
  <sheetFormatPr defaultColWidth="8.85546875" defaultRowHeight="15" x14ac:dyDescent="0.25"/>
  <cols>
    <col min="1" max="1" width="4.42578125" customWidth="1"/>
    <col min="2" max="2" width="31.85546875" customWidth="1"/>
    <col min="4" max="4" width="6.42578125" customWidth="1"/>
    <col min="5" max="5" width="19.14062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"/>
      <c r="D2" s="2"/>
    </row>
    <row r="3" spans="1:10" ht="16.5" x14ac:dyDescent="0.3">
      <c r="A3" s="141" t="s">
        <v>230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x14ac:dyDescent="0.25">
      <c r="A7" s="25" t="s">
        <v>7</v>
      </c>
      <c r="B7" s="149" t="s">
        <v>313</v>
      </c>
      <c r="C7" s="27">
        <v>360</v>
      </c>
      <c r="D7" s="24" t="s">
        <v>8</v>
      </c>
      <c r="E7" s="122"/>
      <c r="F7" s="84"/>
      <c r="G7" s="28">
        <f>C7*F7</f>
        <v>0</v>
      </c>
      <c r="H7" s="28">
        <f>C7*F7</f>
        <v>0</v>
      </c>
      <c r="I7" s="28">
        <f>+G7+H7</f>
        <v>0</v>
      </c>
      <c r="J7" s="116"/>
    </row>
    <row r="8" spans="1:10" x14ac:dyDescent="0.25">
      <c r="A8" s="25" t="s">
        <v>9</v>
      </c>
      <c r="B8" s="26" t="s">
        <v>149</v>
      </c>
      <c r="C8" s="27">
        <v>100</v>
      </c>
      <c r="D8" s="24" t="s">
        <v>8</v>
      </c>
      <c r="E8" s="122"/>
      <c r="F8" s="84"/>
      <c r="G8" s="85">
        <f t="shared" ref="G8:G39" si="0">C8*F8</f>
        <v>0</v>
      </c>
      <c r="H8" s="85">
        <f t="shared" ref="H8:H39" si="1">C8*F8</f>
        <v>0</v>
      </c>
      <c r="I8" s="85">
        <f t="shared" ref="I8:I39" si="2">+G8+H8</f>
        <v>0</v>
      </c>
      <c r="J8" s="116"/>
    </row>
    <row r="9" spans="1:10" x14ac:dyDescent="0.25">
      <c r="A9" s="25" t="s">
        <v>10</v>
      </c>
      <c r="B9" s="149" t="s">
        <v>314</v>
      </c>
      <c r="C9" s="27">
        <v>60</v>
      </c>
      <c r="D9" s="24" t="s">
        <v>8</v>
      </c>
      <c r="E9" s="122"/>
      <c r="F9" s="84"/>
      <c r="G9" s="85">
        <f t="shared" si="0"/>
        <v>0</v>
      </c>
      <c r="H9" s="85">
        <f t="shared" si="1"/>
        <v>0</v>
      </c>
      <c r="I9" s="85">
        <f t="shared" si="2"/>
        <v>0</v>
      </c>
      <c r="J9" s="116"/>
    </row>
    <row r="10" spans="1:10" x14ac:dyDescent="0.25">
      <c r="A10" s="81" t="s">
        <v>12</v>
      </c>
      <c r="B10" s="26" t="s">
        <v>150</v>
      </c>
      <c r="C10" s="27">
        <v>150</v>
      </c>
      <c r="D10" s="24" t="s">
        <v>27</v>
      </c>
      <c r="E10" s="122"/>
      <c r="F10" s="84"/>
      <c r="G10" s="85">
        <f t="shared" si="0"/>
        <v>0</v>
      </c>
      <c r="H10" s="85">
        <f t="shared" si="1"/>
        <v>0</v>
      </c>
      <c r="I10" s="85">
        <f t="shared" si="2"/>
        <v>0</v>
      </c>
      <c r="J10" s="116"/>
    </row>
    <row r="11" spans="1:10" x14ac:dyDescent="0.25">
      <c r="A11" s="81" t="s">
        <v>13</v>
      </c>
      <c r="B11" s="26" t="s">
        <v>151</v>
      </c>
      <c r="C11" s="27">
        <v>50</v>
      </c>
      <c r="D11" s="24" t="s">
        <v>27</v>
      </c>
      <c r="E11" s="122"/>
      <c r="F11" s="84"/>
      <c r="G11" s="85">
        <f t="shared" si="0"/>
        <v>0</v>
      </c>
      <c r="H11" s="85">
        <f t="shared" si="1"/>
        <v>0</v>
      </c>
      <c r="I11" s="85">
        <f t="shared" si="2"/>
        <v>0</v>
      </c>
      <c r="J11" s="116"/>
    </row>
    <row r="12" spans="1:10" x14ac:dyDescent="0.25">
      <c r="A12" s="81" t="s">
        <v>16</v>
      </c>
      <c r="B12" s="26" t="s">
        <v>152</v>
      </c>
      <c r="C12" s="27">
        <v>60</v>
      </c>
      <c r="D12" s="24" t="s">
        <v>27</v>
      </c>
      <c r="E12" s="122"/>
      <c r="F12" s="84"/>
      <c r="G12" s="85">
        <f t="shared" si="0"/>
        <v>0</v>
      </c>
      <c r="H12" s="85">
        <f t="shared" si="1"/>
        <v>0</v>
      </c>
      <c r="I12" s="85">
        <f t="shared" si="2"/>
        <v>0</v>
      </c>
      <c r="J12" s="116"/>
    </row>
    <row r="13" spans="1:10" x14ac:dyDescent="0.25">
      <c r="A13" s="81" t="s">
        <v>21</v>
      </c>
      <c r="B13" s="26" t="s">
        <v>153</v>
      </c>
      <c r="C13" s="27">
        <v>60</v>
      </c>
      <c r="D13" s="24" t="s">
        <v>27</v>
      </c>
      <c r="E13" s="122"/>
      <c r="F13" s="84"/>
      <c r="G13" s="85">
        <f t="shared" si="0"/>
        <v>0</v>
      </c>
      <c r="H13" s="85">
        <f t="shared" si="1"/>
        <v>0</v>
      </c>
      <c r="I13" s="85">
        <f t="shared" si="2"/>
        <v>0</v>
      </c>
      <c r="J13" s="116"/>
    </row>
    <row r="14" spans="1:10" ht="26.25" x14ac:dyDescent="0.25">
      <c r="A14" s="81" t="s">
        <v>22</v>
      </c>
      <c r="B14" s="26" t="s">
        <v>236</v>
      </c>
      <c r="C14" s="27">
        <v>115</v>
      </c>
      <c r="D14" s="24" t="s">
        <v>8</v>
      </c>
      <c r="E14" s="122"/>
      <c r="F14" s="84"/>
      <c r="G14" s="85">
        <f t="shared" si="0"/>
        <v>0</v>
      </c>
      <c r="H14" s="85">
        <f t="shared" si="1"/>
        <v>0</v>
      </c>
      <c r="I14" s="85">
        <f t="shared" si="2"/>
        <v>0</v>
      </c>
      <c r="J14" s="116"/>
    </row>
    <row r="15" spans="1:10" x14ac:dyDescent="0.25">
      <c r="A15" s="81" t="s">
        <v>33</v>
      </c>
      <c r="B15" s="26" t="s">
        <v>154</v>
      </c>
      <c r="C15" s="27">
        <v>3500</v>
      </c>
      <c r="D15" s="24" t="s">
        <v>27</v>
      </c>
      <c r="E15" s="122"/>
      <c r="F15" s="84"/>
      <c r="G15" s="85">
        <f t="shared" si="0"/>
        <v>0</v>
      </c>
      <c r="H15" s="85">
        <f t="shared" si="1"/>
        <v>0</v>
      </c>
      <c r="I15" s="85">
        <f t="shared" si="2"/>
        <v>0</v>
      </c>
      <c r="J15" s="116"/>
    </row>
    <row r="16" spans="1:10" ht="26.25" x14ac:dyDescent="0.25">
      <c r="A16" s="81" t="s">
        <v>34</v>
      </c>
      <c r="B16" s="26" t="s">
        <v>312</v>
      </c>
      <c r="C16" s="27">
        <v>25</v>
      </c>
      <c r="D16" s="24" t="s">
        <v>8</v>
      </c>
      <c r="E16" s="122"/>
      <c r="F16" s="84"/>
      <c r="G16" s="85">
        <f t="shared" si="0"/>
        <v>0</v>
      </c>
      <c r="H16" s="85">
        <f t="shared" si="1"/>
        <v>0</v>
      </c>
      <c r="I16" s="85">
        <f t="shared" si="2"/>
        <v>0</v>
      </c>
      <c r="J16" s="116"/>
    </row>
    <row r="17" spans="1:10" x14ac:dyDescent="0.25">
      <c r="A17" s="81" t="s">
        <v>35</v>
      </c>
      <c r="B17" s="26" t="s">
        <v>155</v>
      </c>
      <c r="C17" s="27">
        <v>150</v>
      </c>
      <c r="D17" s="24" t="s">
        <v>27</v>
      </c>
      <c r="E17" s="122"/>
      <c r="F17" s="84"/>
      <c r="G17" s="85">
        <f t="shared" si="0"/>
        <v>0</v>
      </c>
      <c r="H17" s="85">
        <f t="shared" si="1"/>
        <v>0</v>
      </c>
      <c r="I17" s="85">
        <f t="shared" si="2"/>
        <v>0</v>
      </c>
      <c r="J17" s="116"/>
    </row>
    <row r="18" spans="1:10" x14ac:dyDescent="0.25">
      <c r="A18" s="81" t="s">
        <v>37</v>
      </c>
      <c r="B18" s="26" t="s">
        <v>156</v>
      </c>
      <c r="C18" s="27">
        <v>6500</v>
      </c>
      <c r="D18" s="24" t="s">
        <v>27</v>
      </c>
      <c r="E18" s="122"/>
      <c r="F18" s="84"/>
      <c r="G18" s="85">
        <f t="shared" si="0"/>
        <v>0</v>
      </c>
      <c r="H18" s="85">
        <f t="shared" si="1"/>
        <v>0</v>
      </c>
      <c r="I18" s="85">
        <f t="shared" si="2"/>
        <v>0</v>
      </c>
      <c r="J18" s="116"/>
    </row>
    <row r="19" spans="1:10" x14ac:dyDescent="0.25">
      <c r="A19" s="81" t="s">
        <v>39</v>
      </c>
      <c r="B19" s="26" t="s">
        <v>157</v>
      </c>
      <c r="C19" s="27">
        <v>60</v>
      </c>
      <c r="D19" s="24" t="s">
        <v>8</v>
      </c>
      <c r="E19" s="122"/>
      <c r="F19" s="84"/>
      <c r="G19" s="85">
        <f t="shared" si="0"/>
        <v>0</v>
      </c>
      <c r="H19" s="85">
        <f t="shared" si="1"/>
        <v>0</v>
      </c>
      <c r="I19" s="85">
        <f t="shared" si="2"/>
        <v>0</v>
      </c>
      <c r="J19" s="116"/>
    </row>
    <row r="20" spans="1:10" x14ac:dyDescent="0.25">
      <c r="A20" s="81" t="s">
        <v>40</v>
      </c>
      <c r="B20" s="26" t="s">
        <v>158</v>
      </c>
      <c r="C20" s="27">
        <v>200</v>
      </c>
      <c r="D20" s="24" t="s">
        <v>27</v>
      </c>
      <c r="E20" s="122"/>
      <c r="F20" s="84"/>
      <c r="G20" s="85">
        <f t="shared" si="0"/>
        <v>0</v>
      </c>
      <c r="H20" s="85">
        <f t="shared" si="1"/>
        <v>0</v>
      </c>
      <c r="I20" s="85">
        <f t="shared" si="2"/>
        <v>0</v>
      </c>
      <c r="J20" s="116"/>
    </row>
    <row r="21" spans="1:10" x14ac:dyDescent="0.25">
      <c r="A21" s="81" t="s">
        <v>41</v>
      </c>
      <c r="B21" s="26" t="s">
        <v>159</v>
      </c>
      <c r="C21" s="27">
        <v>370</v>
      </c>
      <c r="D21" s="24" t="s">
        <v>27</v>
      </c>
      <c r="E21" s="122"/>
      <c r="F21" s="84"/>
      <c r="G21" s="85">
        <f t="shared" si="0"/>
        <v>0</v>
      </c>
      <c r="H21" s="85">
        <f t="shared" si="1"/>
        <v>0</v>
      </c>
      <c r="I21" s="85">
        <f t="shared" si="2"/>
        <v>0</v>
      </c>
      <c r="J21" s="116"/>
    </row>
    <row r="22" spans="1:10" x14ac:dyDescent="0.25">
      <c r="A22" s="81" t="s">
        <v>43</v>
      </c>
      <c r="B22" s="26" t="s">
        <v>160</v>
      </c>
      <c r="C22" s="27">
        <v>10</v>
      </c>
      <c r="D22" s="24" t="s">
        <v>27</v>
      </c>
      <c r="E22" s="122"/>
      <c r="F22" s="84"/>
      <c r="G22" s="85">
        <f t="shared" si="0"/>
        <v>0</v>
      </c>
      <c r="H22" s="85">
        <f t="shared" si="1"/>
        <v>0</v>
      </c>
      <c r="I22" s="85">
        <f t="shared" si="2"/>
        <v>0</v>
      </c>
      <c r="J22" s="116"/>
    </row>
    <row r="23" spans="1:10" x14ac:dyDescent="0.25">
      <c r="A23" s="81" t="s">
        <v>45</v>
      </c>
      <c r="B23" s="26" t="s">
        <v>161</v>
      </c>
      <c r="C23" s="27">
        <v>10</v>
      </c>
      <c r="D23" s="24" t="s">
        <v>27</v>
      </c>
      <c r="E23" s="122"/>
      <c r="F23" s="84"/>
      <c r="G23" s="85">
        <f t="shared" si="0"/>
        <v>0</v>
      </c>
      <c r="H23" s="85">
        <f t="shared" si="1"/>
        <v>0</v>
      </c>
      <c r="I23" s="85">
        <f t="shared" si="2"/>
        <v>0</v>
      </c>
      <c r="J23" s="116"/>
    </row>
    <row r="24" spans="1:10" x14ac:dyDescent="0.25">
      <c r="A24" s="81" t="s">
        <v>46</v>
      </c>
      <c r="B24" s="26" t="s">
        <v>162</v>
      </c>
      <c r="C24" s="27">
        <v>450</v>
      </c>
      <c r="D24" s="24" t="s">
        <v>8</v>
      </c>
      <c r="E24" s="122"/>
      <c r="F24" s="84"/>
      <c r="G24" s="85">
        <f t="shared" si="0"/>
        <v>0</v>
      </c>
      <c r="H24" s="85">
        <f t="shared" si="1"/>
        <v>0</v>
      </c>
      <c r="I24" s="85">
        <f t="shared" si="2"/>
        <v>0</v>
      </c>
      <c r="J24" s="116"/>
    </row>
    <row r="25" spans="1:10" x14ac:dyDescent="0.25">
      <c r="A25" s="81" t="s">
        <v>48</v>
      </c>
      <c r="B25" s="26" t="s">
        <v>163</v>
      </c>
      <c r="C25" s="27">
        <v>30</v>
      </c>
      <c r="D25" s="24" t="s">
        <v>27</v>
      </c>
      <c r="E25" s="122"/>
      <c r="F25" s="84"/>
      <c r="G25" s="85">
        <f t="shared" si="0"/>
        <v>0</v>
      </c>
      <c r="H25" s="85">
        <f t="shared" si="1"/>
        <v>0</v>
      </c>
      <c r="I25" s="85">
        <f t="shared" si="2"/>
        <v>0</v>
      </c>
      <c r="J25" s="116"/>
    </row>
    <row r="26" spans="1:10" x14ac:dyDescent="0.25">
      <c r="A26" s="81" t="s">
        <v>50</v>
      </c>
      <c r="B26" s="26" t="s">
        <v>164</v>
      </c>
      <c r="C26" s="27">
        <v>30</v>
      </c>
      <c r="D26" s="24" t="s">
        <v>27</v>
      </c>
      <c r="E26" s="122"/>
      <c r="F26" s="84"/>
      <c r="G26" s="85">
        <f t="shared" si="0"/>
        <v>0</v>
      </c>
      <c r="H26" s="85">
        <f t="shared" si="1"/>
        <v>0</v>
      </c>
      <c r="I26" s="85">
        <f t="shared" si="2"/>
        <v>0</v>
      </c>
      <c r="J26" s="116"/>
    </row>
    <row r="27" spans="1:10" x14ac:dyDescent="0.25">
      <c r="A27" s="81" t="s">
        <v>52</v>
      </c>
      <c r="B27" s="149" t="s">
        <v>315</v>
      </c>
      <c r="C27" s="27">
        <v>250</v>
      </c>
      <c r="D27" s="24" t="s">
        <v>8</v>
      </c>
      <c r="E27" s="122"/>
      <c r="F27" s="84"/>
      <c r="G27" s="85">
        <f t="shared" si="0"/>
        <v>0</v>
      </c>
      <c r="H27" s="85">
        <f t="shared" si="1"/>
        <v>0</v>
      </c>
      <c r="I27" s="85">
        <f t="shared" si="2"/>
        <v>0</v>
      </c>
      <c r="J27" s="116"/>
    </row>
    <row r="28" spans="1:10" x14ac:dyDescent="0.25">
      <c r="A28" s="81" t="s">
        <v>54</v>
      </c>
      <c r="B28" s="26" t="s">
        <v>165</v>
      </c>
      <c r="C28" s="27">
        <v>300</v>
      </c>
      <c r="D28" s="24" t="s">
        <v>8</v>
      </c>
      <c r="E28" s="122"/>
      <c r="F28" s="84"/>
      <c r="G28" s="85">
        <f t="shared" si="0"/>
        <v>0</v>
      </c>
      <c r="H28" s="85">
        <f t="shared" si="1"/>
        <v>0</v>
      </c>
      <c r="I28" s="85">
        <f t="shared" si="2"/>
        <v>0</v>
      </c>
      <c r="J28" s="116"/>
    </row>
    <row r="29" spans="1:10" x14ac:dyDescent="0.25">
      <c r="A29" s="81" t="s">
        <v>56</v>
      </c>
      <c r="B29" s="26" t="s">
        <v>166</v>
      </c>
      <c r="C29" s="27">
        <v>20</v>
      </c>
      <c r="D29" s="24" t="s">
        <v>27</v>
      </c>
      <c r="E29" s="122"/>
      <c r="F29" s="84"/>
      <c r="G29" s="85">
        <f t="shared" si="0"/>
        <v>0</v>
      </c>
      <c r="H29" s="85">
        <f t="shared" si="1"/>
        <v>0</v>
      </c>
      <c r="I29" s="85">
        <f t="shared" si="2"/>
        <v>0</v>
      </c>
      <c r="J29" s="116"/>
    </row>
    <row r="30" spans="1:10" x14ac:dyDescent="0.25">
      <c r="A30" s="81" t="s">
        <v>58</v>
      </c>
      <c r="B30" s="26" t="s">
        <v>167</v>
      </c>
      <c r="C30" s="27">
        <v>8000</v>
      </c>
      <c r="D30" s="24" t="s">
        <v>27</v>
      </c>
      <c r="E30" s="122"/>
      <c r="F30" s="84"/>
      <c r="G30" s="85">
        <f t="shared" si="0"/>
        <v>0</v>
      </c>
      <c r="H30" s="85">
        <f t="shared" si="1"/>
        <v>0</v>
      </c>
      <c r="I30" s="85">
        <f t="shared" si="2"/>
        <v>0</v>
      </c>
      <c r="J30" s="116"/>
    </row>
    <row r="31" spans="1:10" x14ac:dyDescent="0.25">
      <c r="A31" s="81" t="s">
        <v>59</v>
      </c>
      <c r="B31" s="26" t="s">
        <v>168</v>
      </c>
      <c r="C31" s="27">
        <v>120</v>
      </c>
      <c r="D31" s="24" t="s">
        <v>8</v>
      </c>
      <c r="E31" s="122"/>
      <c r="F31" s="84"/>
      <c r="G31" s="85">
        <f t="shared" si="0"/>
        <v>0</v>
      </c>
      <c r="H31" s="85">
        <f t="shared" si="1"/>
        <v>0</v>
      </c>
      <c r="I31" s="85">
        <f t="shared" si="2"/>
        <v>0</v>
      </c>
      <c r="J31" s="116"/>
    </row>
    <row r="32" spans="1:10" x14ac:dyDescent="0.25">
      <c r="A32" s="81" t="s">
        <v>60</v>
      </c>
      <c r="B32" s="26" t="s">
        <v>241</v>
      </c>
      <c r="C32" s="27">
        <v>60</v>
      </c>
      <c r="D32" s="24" t="s">
        <v>8</v>
      </c>
      <c r="E32" s="122"/>
      <c r="F32" s="84"/>
      <c r="G32" s="85">
        <f t="shared" si="0"/>
        <v>0</v>
      </c>
      <c r="H32" s="85">
        <f t="shared" si="1"/>
        <v>0</v>
      </c>
      <c r="I32" s="85">
        <f t="shared" si="2"/>
        <v>0</v>
      </c>
      <c r="J32" s="116"/>
    </row>
    <row r="33" spans="1:10" x14ac:dyDescent="0.25">
      <c r="A33" s="81" t="s">
        <v>61</v>
      </c>
      <c r="B33" s="149" t="s">
        <v>316</v>
      </c>
      <c r="C33" s="27">
        <v>170</v>
      </c>
      <c r="D33" s="24" t="s">
        <v>8</v>
      </c>
      <c r="E33" s="122"/>
      <c r="F33" s="84"/>
      <c r="G33" s="85">
        <f t="shared" si="0"/>
        <v>0</v>
      </c>
      <c r="H33" s="85">
        <f t="shared" si="1"/>
        <v>0</v>
      </c>
      <c r="I33" s="85">
        <f t="shared" si="2"/>
        <v>0</v>
      </c>
      <c r="J33" s="116"/>
    </row>
    <row r="34" spans="1:10" ht="26.25" x14ac:dyDescent="0.25">
      <c r="A34" s="81" t="s">
        <v>169</v>
      </c>
      <c r="B34" s="26" t="s">
        <v>237</v>
      </c>
      <c r="C34" s="27">
        <v>115</v>
      </c>
      <c r="D34" s="24" t="s">
        <v>8</v>
      </c>
      <c r="E34" s="122"/>
      <c r="F34" s="84"/>
      <c r="G34" s="85">
        <f t="shared" si="0"/>
        <v>0</v>
      </c>
      <c r="H34" s="85">
        <f t="shared" si="1"/>
        <v>0</v>
      </c>
      <c r="I34" s="85">
        <f t="shared" si="2"/>
        <v>0</v>
      </c>
      <c r="J34" s="116"/>
    </row>
    <row r="35" spans="1:10" x14ac:dyDescent="0.25">
      <c r="A35" s="81" t="s">
        <v>170</v>
      </c>
      <c r="B35" s="26" t="s">
        <v>171</v>
      </c>
      <c r="C35" s="27">
        <v>60</v>
      </c>
      <c r="D35" s="24" t="s">
        <v>8</v>
      </c>
      <c r="E35" s="122"/>
      <c r="F35" s="84"/>
      <c r="G35" s="85">
        <f t="shared" si="0"/>
        <v>0</v>
      </c>
      <c r="H35" s="85">
        <f t="shared" si="1"/>
        <v>0</v>
      </c>
      <c r="I35" s="85">
        <f t="shared" si="2"/>
        <v>0</v>
      </c>
      <c r="J35" s="116"/>
    </row>
    <row r="36" spans="1:10" ht="26.25" x14ac:dyDescent="0.25">
      <c r="A36" s="81" t="s">
        <v>172</v>
      </c>
      <c r="B36" s="26" t="s">
        <v>173</v>
      </c>
      <c r="C36" s="27">
        <v>70</v>
      </c>
      <c r="D36" s="24" t="s">
        <v>27</v>
      </c>
      <c r="E36" s="122"/>
      <c r="F36" s="84"/>
      <c r="G36" s="85">
        <f t="shared" si="0"/>
        <v>0</v>
      </c>
      <c r="H36" s="85">
        <f t="shared" si="1"/>
        <v>0</v>
      </c>
      <c r="I36" s="85">
        <f t="shared" si="2"/>
        <v>0</v>
      </c>
      <c r="J36" s="116"/>
    </row>
    <row r="37" spans="1:10" ht="26.25" x14ac:dyDescent="0.25">
      <c r="A37" s="81" t="s">
        <v>174</v>
      </c>
      <c r="B37" s="26" t="s">
        <v>175</v>
      </c>
      <c r="C37" s="27">
        <v>150</v>
      </c>
      <c r="D37" s="24" t="s">
        <v>8</v>
      </c>
      <c r="E37" s="122"/>
      <c r="F37" s="84"/>
      <c r="G37" s="85">
        <f t="shared" si="0"/>
        <v>0</v>
      </c>
      <c r="H37" s="85">
        <f t="shared" si="1"/>
        <v>0</v>
      </c>
      <c r="I37" s="85">
        <f t="shared" si="2"/>
        <v>0</v>
      </c>
      <c r="J37" s="116"/>
    </row>
    <row r="38" spans="1:10" ht="26.25" x14ac:dyDescent="0.25">
      <c r="A38" s="81" t="s">
        <v>287</v>
      </c>
      <c r="B38" s="149" t="s">
        <v>321</v>
      </c>
      <c r="C38" s="27">
        <v>15</v>
      </c>
      <c r="D38" s="24" t="s">
        <v>8</v>
      </c>
      <c r="E38" s="122"/>
      <c r="F38" s="84"/>
      <c r="G38" s="85">
        <f t="shared" si="0"/>
        <v>0</v>
      </c>
      <c r="H38" s="85">
        <f t="shared" si="1"/>
        <v>0</v>
      </c>
      <c r="I38" s="85">
        <f t="shared" si="2"/>
        <v>0</v>
      </c>
      <c r="J38" s="116"/>
    </row>
    <row r="39" spans="1:10" ht="26.25" x14ac:dyDescent="0.25">
      <c r="A39" s="81" t="s">
        <v>310</v>
      </c>
      <c r="B39" s="26" t="s">
        <v>238</v>
      </c>
      <c r="C39" s="36">
        <v>115</v>
      </c>
      <c r="D39" s="24" t="s">
        <v>8</v>
      </c>
      <c r="E39" s="127"/>
      <c r="F39" s="84"/>
      <c r="G39" s="85">
        <f t="shared" si="0"/>
        <v>0</v>
      </c>
      <c r="H39" s="85">
        <f t="shared" si="1"/>
        <v>0</v>
      </c>
      <c r="I39" s="85">
        <f t="shared" si="2"/>
        <v>0</v>
      </c>
      <c r="J39" s="116"/>
    </row>
    <row r="40" spans="1:10" x14ac:dyDescent="0.25">
      <c r="A40" s="42"/>
      <c r="B40" s="43" t="s">
        <v>233</v>
      </c>
      <c r="C40" s="16" t="s">
        <v>15</v>
      </c>
      <c r="D40" s="16" t="s">
        <v>15</v>
      </c>
      <c r="E40" s="16" t="s">
        <v>15</v>
      </c>
      <c r="F40" s="16" t="s">
        <v>15</v>
      </c>
      <c r="G40" s="40">
        <f>SUM(G7:G39)</f>
        <v>0</v>
      </c>
      <c r="H40" s="40">
        <f>SUM(H7:H39)</f>
        <v>0</v>
      </c>
      <c r="I40" s="40">
        <f>SUM(I7:I39)</f>
        <v>0</v>
      </c>
      <c r="J40" s="41">
        <f>SUM(J7:J39)</f>
        <v>0</v>
      </c>
    </row>
    <row r="42" spans="1:10" s="89" customFormat="1" ht="15" customHeight="1" x14ac:dyDescent="0.2">
      <c r="A42" s="135" t="s">
        <v>196</v>
      </c>
      <c r="B42" s="135"/>
      <c r="C42" s="135"/>
      <c r="D42" s="135"/>
      <c r="E42" s="135"/>
      <c r="F42" s="135"/>
      <c r="G42" s="135"/>
      <c r="H42" s="135"/>
      <c r="I42" s="135"/>
      <c r="J42" s="135"/>
    </row>
    <row r="43" spans="1:10" s="89" customFormat="1" ht="23.25" customHeight="1" x14ac:dyDescent="0.2">
      <c r="A43" s="136" t="s">
        <v>197</v>
      </c>
      <c r="B43" s="136"/>
      <c r="C43" s="136"/>
      <c r="D43" s="136"/>
      <c r="E43" s="136"/>
      <c r="F43" s="136"/>
      <c r="G43" s="136"/>
      <c r="H43" s="136"/>
      <c r="I43" s="136"/>
      <c r="J43" s="136"/>
    </row>
    <row r="44" spans="1:10" s="138" customFormat="1" ht="12.75" customHeight="1" x14ac:dyDescent="0.25">
      <c r="A44" s="136" t="s">
        <v>198</v>
      </c>
    </row>
    <row r="45" spans="1:10" s="109" customFormat="1" ht="12.75" customHeight="1" x14ac:dyDescent="0.25">
      <c r="A45" s="139" t="s">
        <v>199</v>
      </c>
      <c r="B45" s="139"/>
      <c r="C45" s="139"/>
      <c r="D45" s="139"/>
      <c r="E45" s="139"/>
      <c r="F45" s="139"/>
      <c r="G45" s="139"/>
      <c r="H45" s="139"/>
      <c r="I45" s="139"/>
      <c r="J45" s="139"/>
    </row>
    <row r="46" spans="1:10" s="109" customFormat="1" ht="15" customHeight="1" x14ac:dyDescent="0.25">
      <c r="A46" s="139" t="s">
        <v>200</v>
      </c>
      <c r="B46" s="139"/>
      <c r="C46" s="139"/>
      <c r="D46" s="139"/>
      <c r="E46" s="139"/>
      <c r="F46" s="139"/>
      <c r="G46" s="139"/>
      <c r="H46" s="139"/>
      <c r="I46" s="139"/>
      <c r="J46" s="139"/>
    </row>
    <row r="47" spans="1:10" s="140" customFormat="1" ht="15" customHeight="1" x14ac:dyDescent="0.25">
      <c r="A47" s="139" t="s">
        <v>303</v>
      </c>
    </row>
    <row r="48" spans="1:10" s="140" customFormat="1" ht="15" customHeight="1" x14ac:dyDescent="0.25">
      <c r="A48" s="139" t="s">
        <v>304</v>
      </c>
    </row>
    <row r="49" spans="1:10" s="110" customFormat="1" ht="27.75" customHeight="1" x14ac:dyDescent="0.25">
      <c r="A49" s="133" t="s">
        <v>305</v>
      </c>
      <c r="B49" s="134"/>
      <c r="C49" s="134"/>
      <c r="D49" s="134"/>
      <c r="E49" s="134"/>
      <c r="F49" s="134"/>
      <c r="G49" s="134"/>
      <c r="H49" s="134"/>
      <c r="I49" s="134"/>
      <c r="J49" s="134"/>
    </row>
    <row r="50" spans="1:10" s="110" customFormat="1" ht="53.25" customHeight="1" x14ac:dyDescent="0.25">
      <c r="A50" s="133" t="s">
        <v>306</v>
      </c>
      <c r="B50" s="134"/>
      <c r="C50" s="134"/>
      <c r="D50" s="134"/>
      <c r="E50" s="134"/>
      <c r="F50" s="134"/>
      <c r="G50" s="134"/>
      <c r="H50" s="134"/>
      <c r="I50" s="134"/>
      <c r="J50" s="134"/>
    </row>
    <row r="51" spans="1:10" s="110" customFormat="1" ht="13.5" customHeight="1" x14ac:dyDescent="0.25">
      <c r="A51" s="103"/>
      <c r="B51" s="104"/>
      <c r="C51" s="104"/>
      <c r="D51" s="104"/>
      <c r="E51" s="104"/>
      <c r="F51" s="104"/>
      <c r="G51" s="104"/>
      <c r="H51" s="104"/>
      <c r="I51" s="104"/>
      <c r="J51" s="104"/>
    </row>
    <row r="52" spans="1:10" s="89" customFormat="1" ht="20.25" customHeight="1" x14ac:dyDescent="0.2">
      <c r="A52" s="89" t="s">
        <v>307</v>
      </c>
      <c r="B52" s="111"/>
      <c r="C52" s="112"/>
    </row>
  </sheetData>
  <mergeCells count="11">
    <mergeCell ref="A3:J3"/>
    <mergeCell ref="A1:E1"/>
    <mergeCell ref="A50:J50"/>
    <mergeCell ref="A46:J46"/>
    <mergeCell ref="A49:J49"/>
    <mergeCell ref="A42:J42"/>
    <mergeCell ref="A43:J43"/>
    <mergeCell ref="A44:XFD44"/>
    <mergeCell ref="A45:J45"/>
    <mergeCell ref="A47:XFD47"/>
    <mergeCell ref="A48:XFD48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39">
      <formula1>1</formula1>
    </dataValidation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zoomScale="120" zoomScaleNormal="120" zoomScaleSheetLayoutView="120" zoomScalePageLayoutView="120" workbookViewId="0">
      <selection activeCell="G5" sqref="G5"/>
    </sheetView>
  </sheetViews>
  <sheetFormatPr defaultColWidth="8.85546875" defaultRowHeight="15" x14ac:dyDescent="0.25"/>
  <cols>
    <col min="1" max="1" width="3.42578125" customWidth="1"/>
    <col min="2" max="2" width="36.42578125" customWidth="1"/>
    <col min="3" max="3" width="7.28515625" customWidth="1"/>
    <col min="4" max="4" width="5.7109375" customWidth="1"/>
    <col min="5" max="5" width="18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"/>
      <c r="D2" s="2"/>
    </row>
    <row r="3" spans="1:10" ht="16.5" x14ac:dyDescent="0.3">
      <c r="A3" s="141" t="s">
        <v>231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B4" s="1"/>
      <c r="D4" s="2"/>
    </row>
    <row r="5" spans="1:10" ht="56.25" x14ac:dyDescent="0.25">
      <c r="A5" s="52" t="s">
        <v>0</v>
      </c>
      <c r="B5" s="52" t="s">
        <v>1</v>
      </c>
      <c r="C5" s="53" t="s">
        <v>2</v>
      </c>
      <c r="D5" s="53" t="s">
        <v>3</v>
      </c>
      <c r="E5" s="54" t="s">
        <v>4</v>
      </c>
      <c r="F5" s="54" t="s">
        <v>5</v>
      </c>
      <c r="G5" s="54" t="s">
        <v>248</v>
      </c>
      <c r="H5" s="54" t="s">
        <v>191</v>
      </c>
      <c r="I5" s="54" t="s">
        <v>6</v>
      </c>
      <c r="J5" s="54" t="s">
        <v>192</v>
      </c>
    </row>
    <row r="6" spans="1:10" ht="22.5" x14ac:dyDescent="0.25">
      <c r="A6" s="52">
        <v>1</v>
      </c>
      <c r="B6" s="52">
        <v>2</v>
      </c>
      <c r="C6" s="53">
        <v>3</v>
      </c>
      <c r="D6" s="53">
        <v>4</v>
      </c>
      <c r="E6" s="53">
        <v>5</v>
      </c>
      <c r="F6" s="53">
        <v>6</v>
      </c>
      <c r="G6" s="54" t="s">
        <v>193</v>
      </c>
      <c r="H6" s="53" t="s">
        <v>194</v>
      </c>
      <c r="I6" s="54" t="s">
        <v>195</v>
      </c>
      <c r="J6" s="53">
        <v>10</v>
      </c>
    </row>
    <row r="7" spans="1:10" x14ac:dyDescent="0.25">
      <c r="A7" s="3">
        <v>1</v>
      </c>
      <c r="B7" s="22" t="s">
        <v>185</v>
      </c>
      <c r="C7" s="35">
        <v>350</v>
      </c>
      <c r="D7" s="5" t="s">
        <v>8</v>
      </c>
      <c r="E7" s="122"/>
      <c r="F7" s="84"/>
      <c r="G7" s="85">
        <f>C7*F7</f>
        <v>0</v>
      </c>
      <c r="H7" s="85">
        <f>G7*0.095</f>
        <v>0</v>
      </c>
      <c r="I7" s="85">
        <f>+G7+H7</f>
        <v>0</v>
      </c>
      <c r="J7" s="116"/>
    </row>
    <row r="8" spans="1:10" x14ac:dyDescent="0.25">
      <c r="A8" s="3">
        <v>2</v>
      </c>
      <c r="B8" s="72" t="s">
        <v>186</v>
      </c>
      <c r="C8" s="35">
        <v>750</v>
      </c>
      <c r="D8" s="5" t="s">
        <v>8</v>
      </c>
      <c r="E8" s="122"/>
      <c r="F8" s="84"/>
      <c r="G8" s="85">
        <f t="shared" ref="G8:G10" si="0">C8*F8</f>
        <v>0</v>
      </c>
      <c r="H8" s="85">
        <f t="shared" ref="H8:H10" si="1">G8*0.095</f>
        <v>0</v>
      </c>
      <c r="I8" s="85">
        <f t="shared" ref="I8:I10" si="2">+G8+H8</f>
        <v>0</v>
      </c>
      <c r="J8" s="116"/>
    </row>
    <row r="9" spans="1:10" s="75" customFormat="1" ht="28.5" customHeight="1" x14ac:dyDescent="0.25">
      <c r="A9" s="3" t="s">
        <v>10</v>
      </c>
      <c r="B9" s="72" t="s">
        <v>246</v>
      </c>
      <c r="C9" s="35">
        <v>350</v>
      </c>
      <c r="D9" s="5" t="s">
        <v>8</v>
      </c>
      <c r="E9" s="122"/>
      <c r="F9" s="84"/>
      <c r="G9" s="85">
        <f t="shared" si="0"/>
        <v>0</v>
      </c>
      <c r="H9" s="85">
        <f t="shared" si="1"/>
        <v>0</v>
      </c>
      <c r="I9" s="85">
        <f t="shared" si="2"/>
        <v>0</v>
      </c>
      <c r="J9" s="116"/>
    </row>
    <row r="10" spans="1:10" x14ac:dyDescent="0.25">
      <c r="A10" s="3" t="s">
        <v>12</v>
      </c>
      <c r="B10" s="22" t="s">
        <v>187</v>
      </c>
      <c r="C10" s="35">
        <v>200</v>
      </c>
      <c r="D10" s="5" t="s">
        <v>8</v>
      </c>
      <c r="E10" s="122"/>
      <c r="F10" s="84"/>
      <c r="G10" s="85">
        <f t="shared" si="0"/>
        <v>0</v>
      </c>
      <c r="H10" s="85">
        <f t="shared" si="1"/>
        <v>0</v>
      </c>
      <c r="I10" s="85">
        <f t="shared" si="2"/>
        <v>0</v>
      </c>
      <c r="J10" s="116"/>
    </row>
    <row r="11" spans="1:10" x14ac:dyDescent="0.25">
      <c r="A11" s="7"/>
      <c r="B11" s="7" t="s">
        <v>232</v>
      </c>
      <c r="C11" s="8" t="s">
        <v>15</v>
      </c>
      <c r="D11" s="8" t="s">
        <v>15</v>
      </c>
      <c r="E11" s="8" t="s">
        <v>15</v>
      </c>
      <c r="F11" s="8" t="s">
        <v>15</v>
      </c>
      <c r="G11" s="88">
        <f>SUM(G7:G10)</f>
        <v>0</v>
      </c>
      <c r="H11" s="88">
        <f>SUM(H7:H10)</f>
        <v>0</v>
      </c>
      <c r="I11" s="88">
        <f>SUM(I7:I10)</f>
        <v>0</v>
      </c>
      <c r="J11" s="21">
        <f>SUM(J7:J10)</f>
        <v>0</v>
      </c>
    </row>
    <row r="12" spans="1:10" x14ac:dyDescent="0.25">
      <c r="G12" s="33"/>
      <c r="H12" s="33"/>
      <c r="I12" s="33"/>
    </row>
    <row r="13" spans="1:10" s="89" customFormat="1" ht="15" customHeight="1" x14ac:dyDescent="0.2">
      <c r="A13" s="135" t="s">
        <v>196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0" s="89" customFormat="1" ht="23.25" customHeight="1" x14ac:dyDescent="0.2">
      <c r="A14" s="136" t="s">
        <v>197</v>
      </c>
      <c r="B14" s="136"/>
      <c r="C14" s="136"/>
      <c r="D14" s="136"/>
      <c r="E14" s="136"/>
      <c r="F14" s="136"/>
      <c r="G14" s="136"/>
      <c r="H14" s="136"/>
      <c r="I14" s="136"/>
      <c r="J14" s="136"/>
    </row>
    <row r="15" spans="1:10" s="138" customFormat="1" ht="12.75" customHeight="1" x14ac:dyDescent="0.25">
      <c r="A15" s="136" t="s">
        <v>198</v>
      </c>
    </row>
    <row r="16" spans="1:10" s="109" customFormat="1" ht="12.75" customHeight="1" x14ac:dyDescent="0.25">
      <c r="A16" s="139" t="s">
        <v>199</v>
      </c>
      <c r="B16" s="139"/>
      <c r="C16" s="139"/>
      <c r="D16" s="139"/>
      <c r="E16" s="139"/>
      <c r="F16" s="139"/>
      <c r="G16" s="139"/>
      <c r="H16" s="139"/>
      <c r="I16" s="139"/>
      <c r="J16" s="139"/>
    </row>
    <row r="17" spans="1:10" s="109" customFormat="1" ht="15" customHeight="1" x14ac:dyDescent="0.25">
      <c r="A17" s="139" t="s">
        <v>200</v>
      </c>
      <c r="B17" s="139"/>
      <c r="C17" s="139"/>
      <c r="D17" s="139"/>
      <c r="E17" s="139"/>
      <c r="F17" s="139"/>
      <c r="G17" s="139"/>
      <c r="H17" s="139"/>
      <c r="I17" s="139"/>
      <c r="J17" s="139"/>
    </row>
    <row r="18" spans="1:10" s="140" customFormat="1" ht="15" customHeight="1" x14ac:dyDescent="0.25">
      <c r="A18" s="139" t="s">
        <v>303</v>
      </c>
    </row>
    <row r="19" spans="1:10" s="140" customFormat="1" ht="15" customHeight="1" x14ac:dyDescent="0.25">
      <c r="A19" s="139" t="s">
        <v>304</v>
      </c>
    </row>
    <row r="20" spans="1:10" s="110" customFormat="1" ht="27.75" customHeight="1" x14ac:dyDescent="0.25">
      <c r="A20" s="133" t="s">
        <v>305</v>
      </c>
      <c r="B20" s="134"/>
      <c r="C20" s="134"/>
      <c r="D20" s="134"/>
      <c r="E20" s="134"/>
      <c r="F20" s="134"/>
      <c r="G20" s="134"/>
      <c r="H20" s="134"/>
      <c r="I20" s="134"/>
      <c r="J20" s="134"/>
    </row>
    <row r="21" spans="1:10" s="110" customFormat="1" ht="53.25" customHeight="1" x14ac:dyDescent="0.25">
      <c r="A21" s="133" t="s">
        <v>306</v>
      </c>
      <c r="B21" s="134"/>
      <c r="C21" s="134"/>
      <c r="D21" s="134"/>
      <c r="E21" s="134"/>
      <c r="F21" s="134"/>
      <c r="G21" s="134"/>
      <c r="H21" s="134"/>
      <c r="I21" s="134"/>
      <c r="J21" s="134"/>
    </row>
    <row r="22" spans="1:10" s="110" customFormat="1" ht="13.5" customHeight="1" x14ac:dyDescent="0.25">
      <c r="A22" s="103"/>
      <c r="B22" s="104"/>
      <c r="C22" s="104"/>
      <c r="D22" s="104"/>
      <c r="E22" s="104"/>
      <c r="F22" s="104"/>
      <c r="G22" s="104"/>
      <c r="H22" s="104"/>
      <c r="I22" s="104"/>
      <c r="J22" s="104"/>
    </row>
    <row r="23" spans="1:10" s="89" customFormat="1" ht="20.25" customHeight="1" x14ac:dyDescent="0.2">
      <c r="A23" s="89" t="s">
        <v>307</v>
      </c>
      <c r="B23" s="111"/>
      <c r="C23" s="112"/>
    </row>
  </sheetData>
  <mergeCells count="11">
    <mergeCell ref="A3:J3"/>
    <mergeCell ref="A1:E1"/>
    <mergeCell ref="A21:J21"/>
    <mergeCell ref="A17:J17"/>
    <mergeCell ref="A20:J20"/>
    <mergeCell ref="A13:J13"/>
    <mergeCell ref="A14:J14"/>
    <mergeCell ref="A15:XFD15"/>
    <mergeCell ref="A16:J16"/>
    <mergeCell ref="A18:XFD18"/>
    <mergeCell ref="A19:XFD19"/>
  </mergeCells>
  <dataValidations count="2">
    <dataValidation operator="equal" allowBlank="1" showInputMessage="1" showErrorMessage="1" sqref="J11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7:J10">
      <formula1>1</formula1>
    </dataValidation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120" zoomScaleNormal="120" zoomScaleSheetLayoutView="120" zoomScalePageLayoutView="120" workbookViewId="0">
      <selection activeCell="N22" sqref="N22"/>
    </sheetView>
  </sheetViews>
  <sheetFormatPr defaultColWidth="8.85546875" defaultRowHeight="15" x14ac:dyDescent="0.25"/>
  <cols>
    <col min="2" max="2" width="35.42578125" customWidth="1"/>
    <col min="4" max="4" width="4.85546875" customWidth="1"/>
    <col min="5" max="5" width="13.7109375" customWidth="1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  <c r="J1" s="75"/>
    </row>
    <row r="2" spans="1:10" x14ac:dyDescent="0.25">
      <c r="A2" s="75"/>
      <c r="B2" s="92"/>
      <c r="C2" s="75"/>
      <c r="D2" s="77"/>
      <c r="E2" s="75"/>
      <c r="F2" s="75"/>
      <c r="G2" s="75"/>
      <c r="H2" s="75"/>
      <c r="I2" s="75"/>
      <c r="J2" s="75"/>
    </row>
    <row r="3" spans="1:10" ht="16.5" customHeight="1" x14ac:dyDescent="0.3">
      <c r="A3" s="141" t="s">
        <v>289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</row>
    <row r="5" spans="1:10" ht="56.25" x14ac:dyDescent="0.25">
      <c r="A5" s="78" t="s">
        <v>0</v>
      </c>
      <c r="B5" s="78" t="s">
        <v>1</v>
      </c>
      <c r="C5" s="79" t="s">
        <v>2</v>
      </c>
      <c r="D5" s="79" t="s">
        <v>3</v>
      </c>
      <c r="E5" s="80" t="s">
        <v>4</v>
      </c>
      <c r="F5" s="80" t="s">
        <v>5</v>
      </c>
      <c r="G5" s="80" t="s">
        <v>248</v>
      </c>
      <c r="H5" s="80" t="s">
        <v>191</v>
      </c>
      <c r="I5" s="80" t="s">
        <v>6</v>
      </c>
      <c r="J5" s="80" t="s">
        <v>288</v>
      </c>
    </row>
    <row r="6" spans="1:10" ht="22.5" x14ac:dyDescent="0.25">
      <c r="A6" s="78">
        <v>1</v>
      </c>
      <c r="B6" s="78">
        <v>2</v>
      </c>
      <c r="C6" s="79">
        <v>3</v>
      </c>
      <c r="D6" s="79">
        <v>4</v>
      </c>
      <c r="E6" s="79">
        <v>5</v>
      </c>
      <c r="F6" s="79">
        <v>6</v>
      </c>
      <c r="G6" s="80" t="s">
        <v>249</v>
      </c>
      <c r="H6" s="79" t="s">
        <v>250</v>
      </c>
      <c r="I6" s="80" t="s">
        <v>251</v>
      </c>
      <c r="J6" s="79">
        <v>10</v>
      </c>
    </row>
    <row r="7" spans="1:10" x14ac:dyDescent="0.25">
      <c r="A7" s="22" t="s">
        <v>7</v>
      </c>
      <c r="B7" s="22" t="s">
        <v>252</v>
      </c>
      <c r="C7" s="101">
        <v>100</v>
      </c>
      <c r="D7" s="101" t="s">
        <v>180</v>
      </c>
      <c r="E7" s="120"/>
      <c r="F7" s="119"/>
      <c r="G7" s="128">
        <f t="shared" ref="G7" si="0">C7*F7</f>
        <v>0</v>
      </c>
      <c r="H7" s="128">
        <f t="shared" ref="H7" si="1">G7*0.095</f>
        <v>0</v>
      </c>
      <c r="I7" s="128">
        <f t="shared" ref="I7" si="2">G7+H7</f>
        <v>0</v>
      </c>
      <c r="J7" s="118" t="s">
        <v>15</v>
      </c>
    </row>
    <row r="8" spans="1:10" x14ac:dyDescent="0.25">
      <c r="A8" s="22" t="s">
        <v>9</v>
      </c>
      <c r="B8" s="22" t="s">
        <v>253</v>
      </c>
      <c r="C8" s="101">
        <v>100</v>
      </c>
      <c r="D8" s="101" t="s">
        <v>180</v>
      </c>
      <c r="E8" s="120"/>
      <c r="F8" s="119"/>
      <c r="G8" s="128">
        <f t="shared" ref="G8:G16" si="3">C8*F8</f>
        <v>0</v>
      </c>
      <c r="H8" s="128">
        <f t="shared" ref="H8:H16" si="4">G8*0.095</f>
        <v>0</v>
      </c>
      <c r="I8" s="128">
        <f t="shared" ref="I8:I16" si="5">G8+H8</f>
        <v>0</v>
      </c>
      <c r="J8" s="118" t="s">
        <v>15</v>
      </c>
    </row>
    <row r="9" spans="1:10" x14ac:dyDescent="0.25">
      <c r="A9" s="22" t="s">
        <v>10</v>
      </c>
      <c r="B9" s="31" t="s">
        <v>254</v>
      </c>
      <c r="C9" s="36">
        <v>10</v>
      </c>
      <c r="D9" s="36" t="s">
        <v>8</v>
      </c>
      <c r="E9" s="120"/>
      <c r="F9" s="119"/>
      <c r="G9" s="128">
        <f>C9*F9</f>
        <v>0</v>
      </c>
      <c r="H9" s="128">
        <f>G9*0.095</f>
        <v>0</v>
      </c>
      <c r="I9" s="128">
        <f>G9+H9</f>
        <v>0</v>
      </c>
      <c r="J9" s="118" t="s">
        <v>15</v>
      </c>
    </row>
    <row r="10" spans="1:10" x14ac:dyDescent="0.25">
      <c r="A10" s="22" t="s">
        <v>12</v>
      </c>
      <c r="B10" s="22" t="s">
        <v>256</v>
      </c>
      <c r="C10" s="101">
        <v>10</v>
      </c>
      <c r="D10" s="101" t="s">
        <v>8</v>
      </c>
      <c r="E10" s="120"/>
      <c r="F10" s="119"/>
      <c r="G10" s="128">
        <f t="shared" si="3"/>
        <v>0</v>
      </c>
      <c r="H10" s="128">
        <f t="shared" si="4"/>
        <v>0</v>
      </c>
      <c r="I10" s="128">
        <f t="shared" si="5"/>
        <v>0</v>
      </c>
      <c r="J10" s="118" t="s">
        <v>15</v>
      </c>
    </row>
    <row r="11" spans="1:10" x14ac:dyDescent="0.25">
      <c r="A11" s="22" t="s">
        <v>13</v>
      </c>
      <c r="B11" s="22" t="s">
        <v>257</v>
      </c>
      <c r="C11" s="101">
        <v>10</v>
      </c>
      <c r="D11" s="101" t="s">
        <v>8</v>
      </c>
      <c r="E11" s="120"/>
      <c r="F11" s="119"/>
      <c r="G11" s="128">
        <f t="shared" si="3"/>
        <v>0</v>
      </c>
      <c r="H11" s="128">
        <f t="shared" si="4"/>
        <v>0</v>
      </c>
      <c r="I11" s="128">
        <f t="shared" si="5"/>
        <v>0</v>
      </c>
      <c r="J11" s="118" t="s">
        <v>15</v>
      </c>
    </row>
    <row r="12" spans="1:10" x14ac:dyDescent="0.25">
      <c r="A12" s="22" t="s">
        <v>16</v>
      </c>
      <c r="B12" s="22" t="s">
        <v>258</v>
      </c>
      <c r="C12" s="101">
        <v>20</v>
      </c>
      <c r="D12" s="101" t="s">
        <v>8</v>
      </c>
      <c r="E12" s="120"/>
      <c r="F12" s="119"/>
      <c r="G12" s="128">
        <f t="shared" si="3"/>
        <v>0</v>
      </c>
      <c r="H12" s="128">
        <f t="shared" si="4"/>
        <v>0</v>
      </c>
      <c r="I12" s="128">
        <f t="shared" si="5"/>
        <v>0</v>
      </c>
      <c r="J12" s="118" t="s">
        <v>15</v>
      </c>
    </row>
    <row r="13" spans="1:10" x14ac:dyDescent="0.25">
      <c r="A13" s="22" t="s">
        <v>21</v>
      </c>
      <c r="B13" s="22" t="s">
        <v>259</v>
      </c>
      <c r="C13" s="101">
        <v>60</v>
      </c>
      <c r="D13" s="101" t="s">
        <v>180</v>
      </c>
      <c r="E13" s="120"/>
      <c r="F13" s="119"/>
      <c r="G13" s="128">
        <f t="shared" si="3"/>
        <v>0</v>
      </c>
      <c r="H13" s="128">
        <f t="shared" si="4"/>
        <v>0</v>
      </c>
      <c r="I13" s="128">
        <f t="shared" si="5"/>
        <v>0</v>
      </c>
      <c r="J13" s="118" t="s">
        <v>15</v>
      </c>
    </row>
    <row r="14" spans="1:10" x14ac:dyDescent="0.25">
      <c r="A14" s="22" t="s">
        <v>22</v>
      </c>
      <c r="B14" s="22" t="s">
        <v>260</v>
      </c>
      <c r="C14" s="101">
        <v>15</v>
      </c>
      <c r="D14" s="101" t="s">
        <v>8</v>
      </c>
      <c r="E14" s="120"/>
      <c r="F14" s="119"/>
      <c r="G14" s="128">
        <f t="shared" si="3"/>
        <v>0</v>
      </c>
      <c r="H14" s="128">
        <f t="shared" si="4"/>
        <v>0</v>
      </c>
      <c r="I14" s="128">
        <f t="shared" si="5"/>
        <v>0</v>
      </c>
      <c r="J14" s="118" t="s">
        <v>15</v>
      </c>
    </row>
    <row r="15" spans="1:10" x14ac:dyDescent="0.25">
      <c r="A15" s="22" t="s">
        <v>33</v>
      </c>
      <c r="B15" s="22" t="s">
        <v>261</v>
      </c>
      <c r="C15" s="101">
        <v>30</v>
      </c>
      <c r="D15" s="101" t="s">
        <v>8</v>
      </c>
      <c r="E15" s="120"/>
      <c r="F15" s="119"/>
      <c r="G15" s="128">
        <f t="shared" si="3"/>
        <v>0</v>
      </c>
      <c r="H15" s="128">
        <f t="shared" si="4"/>
        <v>0</v>
      </c>
      <c r="I15" s="128">
        <f t="shared" si="5"/>
        <v>0</v>
      </c>
      <c r="J15" s="118" t="s">
        <v>15</v>
      </c>
    </row>
    <row r="16" spans="1:10" x14ac:dyDescent="0.25">
      <c r="A16" s="22" t="s">
        <v>34</v>
      </c>
      <c r="B16" s="22" t="s">
        <v>262</v>
      </c>
      <c r="C16" s="101">
        <v>60</v>
      </c>
      <c r="D16" s="101" t="s">
        <v>180</v>
      </c>
      <c r="E16" s="120"/>
      <c r="F16" s="119"/>
      <c r="G16" s="128">
        <f t="shared" si="3"/>
        <v>0</v>
      </c>
      <c r="H16" s="128">
        <f t="shared" si="4"/>
        <v>0</v>
      </c>
      <c r="I16" s="128">
        <f t="shared" si="5"/>
        <v>0</v>
      </c>
      <c r="J16" s="118" t="s">
        <v>15</v>
      </c>
    </row>
    <row r="17" spans="1:10" x14ac:dyDescent="0.25">
      <c r="A17" s="22"/>
      <c r="B17" s="66" t="s">
        <v>296</v>
      </c>
      <c r="C17" s="101" t="s">
        <v>15</v>
      </c>
      <c r="D17" s="101" t="s">
        <v>15</v>
      </c>
      <c r="E17" s="22" t="s">
        <v>15</v>
      </c>
      <c r="F17" s="22" t="s">
        <v>15</v>
      </c>
      <c r="G17" s="115">
        <f>SUM(G7:G16)</f>
        <v>0</v>
      </c>
      <c r="H17" s="115">
        <f>SUM(H7:H16)</f>
        <v>0</v>
      </c>
      <c r="I17" s="115">
        <f>SUM(I7:I16)</f>
        <v>0</v>
      </c>
      <c r="J17" s="118" t="s">
        <v>15</v>
      </c>
    </row>
    <row r="19" spans="1:10" s="89" customFormat="1" ht="15" customHeight="1" x14ac:dyDescent="0.2">
      <c r="A19" s="135" t="s">
        <v>196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0" s="89" customFormat="1" ht="23.25" customHeight="1" x14ac:dyDescent="0.2">
      <c r="A20" s="136" t="s">
        <v>197</v>
      </c>
      <c r="B20" s="136"/>
      <c r="C20" s="136"/>
      <c r="D20" s="136"/>
      <c r="E20" s="136"/>
      <c r="F20" s="136"/>
      <c r="G20" s="136"/>
      <c r="H20" s="136"/>
      <c r="I20" s="136"/>
      <c r="J20" s="136"/>
    </row>
    <row r="21" spans="1:10" s="138" customFormat="1" ht="12.75" customHeight="1" x14ac:dyDescent="0.25">
      <c r="A21" s="136" t="s">
        <v>198</v>
      </c>
    </row>
    <row r="22" spans="1:10" s="109" customFormat="1" ht="12.75" customHeight="1" x14ac:dyDescent="0.25">
      <c r="A22" s="139" t="s">
        <v>199</v>
      </c>
      <c r="B22" s="139"/>
      <c r="C22" s="139"/>
      <c r="D22" s="139"/>
      <c r="E22" s="139"/>
      <c r="F22" s="139"/>
      <c r="G22" s="139"/>
      <c r="H22" s="139"/>
      <c r="I22" s="139"/>
      <c r="J22" s="139"/>
    </row>
    <row r="23" spans="1:10" s="109" customFormat="1" ht="15" customHeight="1" x14ac:dyDescent="0.25">
      <c r="A23" s="139" t="s">
        <v>200</v>
      </c>
      <c r="B23" s="139"/>
      <c r="C23" s="139"/>
      <c r="D23" s="139"/>
      <c r="E23" s="139"/>
      <c r="F23" s="139"/>
      <c r="G23" s="139"/>
      <c r="H23" s="139"/>
      <c r="I23" s="139"/>
      <c r="J23" s="139"/>
    </row>
    <row r="24" spans="1:10" s="140" customFormat="1" ht="15" customHeight="1" x14ac:dyDescent="0.25">
      <c r="A24" s="139" t="s">
        <v>303</v>
      </c>
    </row>
    <row r="25" spans="1:10" s="140" customFormat="1" ht="15" customHeight="1" x14ac:dyDescent="0.25">
      <c r="A25" s="139" t="s">
        <v>304</v>
      </c>
    </row>
    <row r="26" spans="1:10" s="110" customFormat="1" ht="27.75" customHeight="1" x14ac:dyDescent="0.25">
      <c r="A26" s="133" t="s">
        <v>305</v>
      </c>
      <c r="B26" s="134"/>
      <c r="C26" s="134"/>
      <c r="D26" s="134"/>
      <c r="E26" s="134"/>
      <c r="F26" s="134"/>
      <c r="G26" s="134"/>
      <c r="H26" s="134"/>
      <c r="I26" s="134"/>
      <c r="J26" s="134"/>
    </row>
    <row r="27" spans="1:10" s="110" customFormat="1" ht="53.25" customHeight="1" x14ac:dyDescent="0.25">
      <c r="A27" s="133" t="s">
        <v>306</v>
      </c>
      <c r="B27" s="134"/>
      <c r="C27" s="134"/>
      <c r="D27" s="134"/>
      <c r="E27" s="134"/>
      <c r="F27" s="134"/>
      <c r="G27" s="134"/>
      <c r="H27" s="134"/>
      <c r="I27" s="134"/>
      <c r="J27" s="134"/>
    </row>
    <row r="28" spans="1:10" s="110" customFormat="1" ht="13.5" customHeight="1" x14ac:dyDescent="0.25">
      <c r="A28" s="103"/>
      <c r="B28" s="104"/>
      <c r="C28" s="104"/>
      <c r="D28" s="104"/>
      <c r="E28" s="104"/>
      <c r="F28" s="104"/>
      <c r="G28" s="104"/>
      <c r="H28" s="104"/>
      <c r="I28" s="104"/>
      <c r="J28" s="104"/>
    </row>
    <row r="29" spans="1:10" s="89" customFormat="1" ht="20.25" customHeight="1" x14ac:dyDescent="0.2">
      <c r="A29" s="89" t="s">
        <v>307</v>
      </c>
      <c r="B29" s="111"/>
      <c r="C29" s="112"/>
    </row>
  </sheetData>
  <mergeCells count="11">
    <mergeCell ref="A1:E1"/>
    <mergeCell ref="A3:J3"/>
    <mergeCell ref="A24:XFD24"/>
    <mergeCell ref="A25:XFD25"/>
    <mergeCell ref="A26:J26"/>
    <mergeCell ref="A27:J27"/>
    <mergeCell ref="A19:J19"/>
    <mergeCell ref="A20:J20"/>
    <mergeCell ref="A21:XFD21"/>
    <mergeCell ref="A22:J22"/>
    <mergeCell ref="A23:J23"/>
  </mergeCells>
  <dataValidations count="1">
    <dataValidation operator="equal" allowBlank="1" showInputMessage="1" showErrorMessage="1" error="V celico vnesete vrednost &quot;1&quot; za živila, ki jih ponujate v shemi kakovosti. Če ta zahteva ni izpolnjena, NE vnašate ničesar." sqref="J7:J17"/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view="pageBreakPreview" zoomScale="120" zoomScaleNormal="120" zoomScaleSheetLayoutView="120" zoomScalePageLayoutView="120" workbookViewId="0">
      <selection activeCell="A18" sqref="A18:XFD18"/>
    </sheetView>
  </sheetViews>
  <sheetFormatPr defaultColWidth="8.85546875" defaultRowHeight="15" x14ac:dyDescent="0.25"/>
  <cols>
    <col min="1" max="1" width="8.85546875" style="75"/>
    <col min="2" max="2" width="35.42578125" style="75" customWidth="1"/>
    <col min="3" max="3" width="8.85546875" style="75"/>
    <col min="4" max="4" width="4.85546875" style="75" customWidth="1"/>
    <col min="5" max="5" width="13.7109375" style="75" customWidth="1"/>
    <col min="6" max="16384" width="8.85546875" style="75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00"/>
      <c r="D2" s="77"/>
    </row>
    <row r="3" spans="1:10" ht="16.5" customHeight="1" x14ac:dyDescent="0.3">
      <c r="A3" s="141" t="s">
        <v>290</v>
      </c>
      <c r="B3" s="141"/>
      <c r="C3" s="141"/>
      <c r="D3" s="141"/>
      <c r="E3" s="141"/>
      <c r="F3" s="141"/>
      <c r="G3" s="141"/>
      <c r="H3" s="141"/>
      <c r="I3" s="141"/>
      <c r="J3" s="141"/>
    </row>
    <row r="5" spans="1:10" ht="56.25" x14ac:dyDescent="0.25">
      <c r="A5" s="78" t="s">
        <v>0</v>
      </c>
      <c r="B5" s="78" t="s">
        <v>1</v>
      </c>
      <c r="C5" s="79" t="s">
        <v>2</v>
      </c>
      <c r="D5" s="79" t="s">
        <v>3</v>
      </c>
      <c r="E5" s="80" t="s">
        <v>4</v>
      </c>
      <c r="F5" s="80" t="s">
        <v>5</v>
      </c>
      <c r="G5" s="80" t="s">
        <v>248</v>
      </c>
      <c r="H5" s="80" t="s">
        <v>191</v>
      </c>
      <c r="I5" s="80" t="s">
        <v>6</v>
      </c>
      <c r="J5" s="80" t="s">
        <v>288</v>
      </c>
    </row>
    <row r="6" spans="1:10" ht="22.5" x14ac:dyDescent="0.25">
      <c r="A6" s="78">
        <v>1</v>
      </c>
      <c r="B6" s="78">
        <v>2</v>
      </c>
      <c r="C6" s="79">
        <v>3</v>
      </c>
      <c r="D6" s="79">
        <v>4</v>
      </c>
      <c r="E6" s="79">
        <v>5</v>
      </c>
      <c r="F6" s="79">
        <v>6</v>
      </c>
      <c r="G6" s="80" t="s">
        <v>249</v>
      </c>
      <c r="H6" s="79" t="s">
        <v>250</v>
      </c>
      <c r="I6" s="80" t="s">
        <v>251</v>
      </c>
      <c r="J6" s="79">
        <v>10</v>
      </c>
    </row>
    <row r="7" spans="1:10" ht="16.5" x14ac:dyDescent="0.3">
      <c r="A7" s="143" t="s">
        <v>290</v>
      </c>
      <c r="B7" s="144"/>
      <c r="C7" s="144"/>
      <c r="D7" s="144"/>
      <c r="E7" s="144"/>
      <c r="F7" s="144"/>
      <c r="G7" s="144"/>
      <c r="H7" s="144"/>
      <c r="I7" s="144"/>
      <c r="J7" s="95"/>
    </row>
    <row r="8" spans="1:10" x14ac:dyDescent="0.25">
      <c r="A8" s="22" t="s">
        <v>7</v>
      </c>
      <c r="B8" s="22" t="s">
        <v>263</v>
      </c>
      <c r="C8" s="101">
        <v>80</v>
      </c>
      <c r="D8" s="22" t="s">
        <v>8</v>
      </c>
      <c r="E8" s="120"/>
      <c r="F8" s="119"/>
      <c r="G8" s="128">
        <f t="shared" ref="G8" si="0">C8*F8</f>
        <v>0</v>
      </c>
      <c r="H8" s="128">
        <f t="shared" ref="H8" si="1">G8*0.095</f>
        <v>0</v>
      </c>
      <c r="I8" s="128">
        <f t="shared" ref="I8" si="2">G8+H8</f>
        <v>0</v>
      </c>
      <c r="J8" s="118" t="s">
        <v>15</v>
      </c>
    </row>
    <row r="9" spans="1:10" x14ac:dyDescent="0.25">
      <c r="A9" s="22" t="s">
        <v>9</v>
      </c>
      <c r="B9" s="22" t="s">
        <v>264</v>
      </c>
      <c r="C9" s="101">
        <v>40</v>
      </c>
      <c r="D9" s="22" t="s">
        <v>8</v>
      </c>
      <c r="E9" s="120"/>
      <c r="F9" s="119"/>
      <c r="G9" s="128">
        <f t="shared" ref="G9" si="3">C9*F9</f>
        <v>0</v>
      </c>
      <c r="H9" s="128">
        <f t="shared" ref="H9" si="4">G9*0.095</f>
        <v>0</v>
      </c>
      <c r="I9" s="128">
        <f t="shared" ref="I9" si="5">G9+H9</f>
        <v>0</v>
      </c>
      <c r="J9" s="118" t="s">
        <v>15</v>
      </c>
    </row>
    <row r="10" spans="1:10" x14ac:dyDescent="0.25">
      <c r="A10" s="22"/>
      <c r="B10" s="66" t="s">
        <v>297</v>
      </c>
      <c r="C10" s="101" t="s">
        <v>15</v>
      </c>
      <c r="D10" s="22" t="s">
        <v>15</v>
      </c>
      <c r="E10" s="101" t="s">
        <v>15</v>
      </c>
      <c r="F10" s="101" t="s">
        <v>15</v>
      </c>
      <c r="G10" s="129">
        <f>SUM(G8:G9)</f>
        <v>0</v>
      </c>
      <c r="H10" s="129">
        <f>SUM(H8:H9)</f>
        <v>0</v>
      </c>
      <c r="I10" s="129">
        <f>SUM(I8:I9)</f>
        <v>0</v>
      </c>
      <c r="J10" s="118" t="s">
        <v>15</v>
      </c>
    </row>
    <row r="12" spans="1:10" s="89" customFormat="1" ht="15" customHeight="1" x14ac:dyDescent="0.2">
      <c r="A12" s="135" t="s">
        <v>196</v>
      </c>
      <c r="B12" s="135"/>
      <c r="C12" s="135"/>
      <c r="D12" s="135"/>
      <c r="E12" s="135"/>
      <c r="F12" s="135"/>
      <c r="G12" s="135"/>
      <c r="H12" s="135"/>
      <c r="I12" s="135"/>
      <c r="J12" s="135"/>
    </row>
    <row r="13" spans="1:10" s="89" customFormat="1" ht="23.25" customHeight="1" x14ac:dyDescent="0.2">
      <c r="A13" s="136" t="s">
        <v>197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s="138" customFormat="1" ht="12.75" customHeight="1" x14ac:dyDescent="0.25">
      <c r="A14" s="136" t="s">
        <v>198</v>
      </c>
    </row>
    <row r="15" spans="1:10" s="109" customFormat="1" ht="12.75" customHeight="1" x14ac:dyDescent="0.25">
      <c r="A15" s="139" t="s">
        <v>199</v>
      </c>
      <c r="B15" s="139"/>
      <c r="C15" s="139"/>
      <c r="D15" s="139"/>
      <c r="E15" s="139"/>
      <c r="F15" s="139"/>
      <c r="G15" s="139"/>
      <c r="H15" s="139"/>
      <c r="I15" s="139"/>
      <c r="J15" s="139"/>
    </row>
    <row r="16" spans="1:10" s="109" customFormat="1" ht="15" customHeight="1" x14ac:dyDescent="0.25">
      <c r="A16" s="139" t="s">
        <v>200</v>
      </c>
      <c r="B16" s="139"/>
      <c r="C16" s="139"/>
      <c r="D16" s="139"/>
      <c r="E16" s="139"/>
      <c r="F16" s="139"/>
      <c r="G16" s="139"/>
      <c r="H16" s="139"/>
      <c r="I16" s="139"/>
      <c r="J16" s="139"/>
    </row>
    <row r="17" spans="1:10" s="140" customFormat="1" ht="15" customHeight="1" x14ac:dyDescent="0.25">
      <c r="A17" s="139" t="s">
        <v>303</v>
      </c>
    </row>
    <row r="18" spans="1:10" s="140" customFormat="1" ht="15" customHeight="1" x14ac:dyDescent="0.25">
      <c r="A18" s="139" t="s">
        <v>304</v>
      </c>
    </row>
    <row r="19" spans="1:10" s="110" customFormat="1" ht="27.75" customHeight="1" x14ac:dyDescent="0.25">
      <c r="A19" s="133" t="s">
        <v>305</v>
      </c>
      <c r="B19" s="134"/>
      <c r="C19" s="134"/>
      <c r="D19" s="134"/>
      <c r="E19" s="134"/>
      <c r="F19" s="134"/>
      <c r="G19" s="134"/>
      <c r="H19" s="134"/>
      <c r="I19" s="134"/>
      <c r="J19" s="134"/>
    </row>
    <row r="20" spans="1:10" s="110" customFormat="1" ht="53.25" customHeight="1" x14ac:dyDescent="0.25">
      <c r="A20" s="133" t="s">
        <v>306</v>
      </c>
      <c r="B20" s="134"/>
      <c r="C20" s="134"/>
      <c r="D20" s="134"/>
      <c r="E20" s="134"/>
      <c r="F20" s="134"/>
      <c r="G20" s="134"/>
      <c r="H20" s="134"/>
      <c r="I20" s="134"/>
      <c r="J20" s="134"/>
    </row>
    <row r="21" spans="1:10" s="110" customFormat="1" ht="13.5" customHeight="1" x14ac:dyDescent="0.25">
      <c r="A21" s="103"/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0" s="89" customFormat="1" ht="20.25" customHeight="1" x14ac:dyDescent="0.2">
      <c r="A22" s="89" t="s">
        <v>307</v>
      </c>
      <c r="B22" s="111"/>
      <c r="C22" s="112"/>
    </row>
  </sheetData>
  <mergeCells count="12">
    <mergeCell ref="A12:J12"/>
    <mergeCell ref="A13:J13"/>
    <mergeCell ref="A14:XFD14"/>
    <mergeCell ref="A15:J15"/>
    <mergeCell ref="A1:E1"/>
    <mergeCell ref="A3:J3"/>
    <mergeCell ref="A7:I7"/>
    <mergeCell ref="A16:J16"/>
    <mergeCell ref="A17:XFD17"/>
    <mergeCell ref="A18:XFD18"/>
    <mergeCell ref="A19:J19"/>
    <mergeCell ref="A20:J20"/>
  </mergeCells>
  <dataValidations count="1">
    <dataValidation operator="equal" allowBlank="1" showInputMessage="1" showErrorMessage="1" error="V celico vnesete vrednost &quot;1&quot; za živila, ki jih ponujate v shemi kakovosti. Če ta zahteva ni izpolnjena, NE vnašate ničesar." sqref="J8:J10"/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zoomScale="110" zoomScaleNormal="120" zoomScaleSheetLayoutView="110" zoomScalePageLayoutView="120" workbookViewId="0">
      <selection activeCell="A14" sqref="A14:J14"/>
    </sheetView>
  </sheetViews>
  <sheetFormatPr defaultColWidth="8.85546875" defaultRowHeight="15" x14ac:dyDescent="0.25"/>
  <cols>
    <col min="1" max="1" width="8.85546875" style="75"/>
    <col min="2" max="2" width="35.42578125" style="75" customWidth="1"/>
    <col min="3" max="3" width="8.85546875" style="75"/>
    <col min="4" max="4" width="4.85546875" style="75" customWidth="1"/>
    <col min="5" max="5" width="13.7109375" style="75" customWidth="1"/>
    <col min="6" max="16384" width="8.85546875" style="75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00"/>
      <c r="D2" s="77"/>
    </row>
    <row r="3" spans="1:10" ht="16.5" customHeight="1" x14ac:dyDescent="0.3">
      <c r="A3" s="141" t="s">
        <v>298</v>
      </c>
      <c r="B3" s="141"/>
      <c r="C3" s="141"/>
      <c r="D3" s="141"/>
      <c r="E3" s="141"/>
      <c r="F3" s="141"/>
      <c r="G3" s="141"/>
      <c r="H3" s="141"/>
      <c r="I3" s="141"/>
      <c r="J3" s="141"/>
    </row>
    <row r="5" spans="1:10" ht="56.25" x14ac:dyDescent="0.25">
      <c r="A5" s="78" t="s">
        <v>0</v>
      </c>
      <c r="B5" s="78" t="s">
        <v>1</v>
      </c>
      <c r="C5" s="79" t="s">
        <v>2</v>
      </c>
      <c r="D5" s="79" t="s">
        <v>3</v>
      </c>
      <c r="E5" s="80" t="s">
        <v>4</v>
      </c>
      <c r="F5" s="80" t="s">
        <v>5</v>
      </c>
      <c r="G5" s="80" t="s">
        <v>248</v>
      </c>
      <c r="H5" s="80" t="s">
        <v>191</v>
      </c>
      <c r="I5" s="80" t="s">
        <v>6</v>
      </c>
      <c r="J5" s="80" t="s">
        <v>288</v>
      </c>
    </row>
    <row r="6" spans="1:10" ht="22.5" x14ac:dyDescent="0.25">
      <c r="A6" s="78">
        <v>1</v>
      </c>
      <c r="B6" s="78">
        <v>2</v>
      </c>
      <c r="C6" s="79">
        <v>3</v>
      </c>
      <c r="D6" s="79">
        <v>4</v>
      </c>
      <c r="E6" s="79">
        <v>5</v>
      </c>
      <c r="F6" s="79">
        <v>6</v>
      </c>
      <c r="G6" s="80" t="s">
        <v>249</v>
      </c>
      <c r="H6" s="79" t="s">
        <v>250</v>
      </c>
      <c r="I6" s="80" t="s">
        <v>251</v>
      </c>
      <c r="J6" s="79">
        <v>10</v>
      </c>
    </row>
    <row r="7" spans="1:10" ht="16.5" x14ac:dyDescent="0.3">
      <c r="A7" s="145" t="s">
        <v>291</v>
      </c>
      <c r="B7" s="146"/>
      <c r="C7" s="146"/>
      <c r="D7" s="146"/>
      <c r="E7" s="146"/>
      <c r="F7" s="146"/>
      <c r="G7" s="146"/>
      <c r="H7" s="146"/>
      <c r="I7" s="146"/>
      <c r="J7" s="95"/>
    </row>
    <row r="8" spans="1:10" ht="26.25" x14ac:dyDescent="0.25">
      <c r="A8" s="3">
        <v>1</v>
      </c>
      <c r="B8" s="72" t="s">
        <v>265</v>
      </c>
      <c r="C8" s="4">
        <v>700</v>
      </c>
      <c r="D8" s="5" t="s">
        <v>8</v>
      </c>
      <c r="E8" s="122"/>
      <c r="F8" s="84"/>
      <c r="G8" s="128">
        <f t="shared" ref="G8" si="0">C8*F8</f>
        <v>0</v>
      </c>
      <c r="H8" s="128">
        <f t="shared" ref="H8" si="1">G8*0.095</f>
        <v>0</v>
      </c>
      <c r="I8" s="128">
        <f t="shared" ref="I8" si="2">G8+H8</f>
        <v>0</v>
      </c>
      <c r="J8" s="118" t="s">
        <v>15</v>
      </c>
    </row>
    <row r="9" spans="1:10" ht="26.25" x14ac:dyDescent="0.25">
      <c r="A9" s="3">
        <v>2</v>
      </c>
      <c r="B9" s="72" t="s">
        <v>266</v>
      </c>
      <c r="C9" s="4">
        <v>200</v>
      </c>
      <c r="D9" s="5" t="s">
        <v>8</v>
      </c>
      <c r="E9" s="122"/>
      <c r="F9" s="84"/>
      <c r="G9" s="128">
        <f t="shared" ref="G9:G10" si="3">C9*F9</f>
        <v>0</v>
      </c>
      <c r="H9" s="128">
        <f t="shared" ref="H9:H10" si="4">G9*0.095</f>
        <v>0</v>
      </c>
      <c r="I9" s="128">
        <f t="shared" ref="I9:I10" si="5">G9+H9</f>
        <v>0</v>
      </c>
      <c r="J9" s="118" t="s">
        <v>15</v>
      </c>
    </row>
    <row r="10" spans="1:10" x14ac:dyDescent="0.25">
      <c r="A10" s="3">
        <v>3</v>
      </c>
      <c r="B10" s="72" t="s">
        <v>267</v>
      </c>
      <c r="C10" s="4">
        <v>200</v>
      </c>
      <c r="D10" s="5" t="s">
        <v>8</v>
      </c>
      <c r="E10" s="122"/>
      <c r="F10" s="84"/>
      <c r="G10" s="128">
        <f t="shared" si="3"/>
        <v>0</v>
      </c>
      <c r="H10" s="128">
        <f t="shared" si="4"/>
        <v>0</v>
      </c>
      <c r="I10" s="128">
        <f t="shared" si="5"/>
        <v>0</v>
      </c>
      <c r="J10" s="118" t="s">
        <v>15</v>
      </c>
    </row>
    <row r="11" spans="1:10" x14ac:dyDescent="0.25">
      <c r="A11" s="97"/>
      <c r="B11" s="98" t="s">
        <v>299</v>
      </c>
      <c r="C11" s="93" t="s">
        <v>15</v>
      </c>
      <c r="D11" s="94" t="s">
        <v>15</v>
      </c>
      <c r="E11" s="96" t="s">
        <v>15</v>
      </c>
      <c r="F11" s="96" t="s">
        <v>15</v>
      </c>
      <c r="G11" s="114">
        <f>SUM(G8:G10)</f>
        <v>0</v>
      </c>
      <c r="H11" s="114">
        <f>SUM(H8:H10)</f>
        <v>0</v>
      </c>
      <c r="I11" s="130">
        <f>SUM(I8:I10)</f>
        <v>0</v>
      </c>
      <c r="J11" s="118" t="s">
        <v>15</v>
      </c>
    </row>
    <row r="13" spans="1:10" s="89" customFormat="1" ht="15" customHeight="1" x14ac:dyDescent="0.2">
      <c r="A13" s="135" t="s">
        <v>196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0" s="89" customFormat="1" ht="23.25" customHeight="1" x14ac:dyDescent="0.2">
      <c r="A14" s="136" t="s">
        <v>197</v>
      </c>
      <c r="B14" s="136"/>
      <c r="C14" s="136"/>
      <c r="D14" s="136"/>
      <c r="E14" s="136"/>
      <c r="F14" s="136"/>
      <c r="G14" s="136"/>
      <c r="H14" s="136"/>
      <c r="I14" s="136"/>
      <c r="J14" s="136"/>
    </row>
    <row r="15" spans="1:10" s="138" customFormat="1" ht="12.75" customHeight="1" x14ac:dyDescent="0.25">
      <c r="A15" s="136" t="s">
        <v>198</v>
      </c>
    </row>
    <row r="16" spans="1:10" s="109" customFormat="1" ht="12.75" customHeight="1" x14ac:dyDescent="0.25">
      <c r="A16" s="139" t="s">
        <v>199</v>
      </c>
      <c r="B16" s="139"/>
      <c r="C16" s="139"/>
      <c r="D16" s="139"/>
      <c r="E16" s="139"/>
      <c r="F16" s="139"/>
      <c r="G16" s="139"/>
      <c r="H16" s="139"/>
      <c r="I16" s="139"/>
      <c r="J16" s="139"/>
    </row>
    <row r="17" spans="1:10" s="109" customFormat="1" ht="15" customHeight="1" x14ac:dyDescent="0.25">
      <c r="A17" s="139" t="s">
        <v>200</v>
      </c>
      <c r="B17" s="139"/>
      <c r="C17" s="139"/>
      <c r="D17" s="139"/>
      <c r="E17" s="139"/>
      <c r="F17" s="139"/>
      <c r="G17" s="139"/>
      <c r="H17" s="139"/>
      <c r="I17" s="139"/>
      <c r="J17" s="139"/>
    </row>
    <row r="18" spans="1:10" s="140" customFormat="1" ht="15" customHeight="1" x14ac:dyDescent="0.25">
      <c r="A18" s="139" t="s">
        <v>303</v>
      </c>
    </row>
    <row r="19" spans="1:10" s="140" customFormat="1" ht="15" customHeight="1" x14ac:dyDescent="0.25">
      <c r="A19" s="139" t="s">
        <v>304</v>
      </c>
    </row>
    <row r="20" spans="1:10" s="110" customFormat="1" ht="27.75" customHeight="1" x14ac:dyDescent="0.25">
      <c r="A20" s="133" t="s">
        <v>305</v>
      </c>
      <c r="B20" s="134"/>
      <c r="C20" s="134"/>
      <c r="D20" s="134"/>
      <c r="E20" s="134"/>
      <c r="F20" s="134"/>
      <c r="G20" s="134"/>
      <c r="H20" s="134"/>
      <c r="I20" s="134"/>
      <c r="J20" s="134"/>
    </row>
    <row r="21" spans="1:10" s="110" customFormat="1" ht="53.25" customHeight="1" x14ac:dyDescent="0.25">
      <c r="A21" s="133" t="s">
        <v>306</v>
      </c>
      <c r="B21" s="134"/>
      <c r="C21" s="134"/>
      <c r="D21" s="134"/>
      <c r="E21" s="134"/>
      <c r="F21" s="134"/>
      <c r="G21" s="134"/>
      <c r="H21" s="134"/>
      <c r="I21" s="134"/>
      <c r="J21" s="134"/>
    </row>
    <row r="22" spans="1:10" s="110" customFormat="1" ht="13.5" customHeight="1" x14ac:dyDescent="0.25">
      <c r="A22" s="103"/>
      <c r="B22" s="104"/>
      <c r="C22" s="104"/>
      <c r="D22" s="104"/>
      <c r="E22" s="104"/>
      <c r="F22" s="104"/>
      <c r="G22" s="104"/>
      <c r="H22" s="104"/>
      <c r="I22" s="104"/>
      <c r="J22" s="104"/>
    </row>
    <row r="23" spans="1:10" s="89" customFormat="1" ht="20.25" customHeight="1" x14ac:dyDescent="0.2">
      <c r="A23" s="89" t="s">
        <v>307</v>
      </c>
      <c r="B23" s="111"/>
      <c r="C23" s="112"/>
    </row>
  </sheetData>
  <mergeCells count="12">
    <mergeCell ref="A1:E1"/>
    <mergeCell ref="A3:J3"/>
    <mergeCell ref="A13:J13"/>
    <mergeCell ref="A14:J14"/>
    <mergeCell ref="A15:XFD15"/>
    <mergeCell ref="A20:J20"/>
    <mergeCell ref="A21:J21"/>
    <mergeCell ref="A16:J16"/>
    <mergeCell ref="A7:I7"/>
    <mergeCell ref="A17:J17"/>
    <mergeCell ref="A18:XFD18"/>
    <mergeCell ref="A19:XFD19"/>
  </mergeCells>
  <dataValidations count="1">
    <dataValidation operator="equal" allowBlank="1" showInputMessage="1" showErrorMessage="1" error="V celico vnesete vrednost &quot;1&quot; za živila, ki jih ponujate v shemi kakovosti. Če ta zahteva ni izpolnjena, NE vnašate ničesar." sqref="J8:J11"/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view="pageBreakPreview" zoomScale="110" zoomScaleNormal="120" zoomScaleSheetLayoutView="110" zoomScalePageLayoutView="120" workbookViewId="0">
      <selection activeCell="J7" sqref="J7"/>
    </sheetView>
  </sheetViews>
  <sheetFormatPr defaultColWidth="8.85546875" defaultRowHeight="15" x14ac:dyDescent="0.25"/>
  <cols>
    <col min="1" max="1" width="8.85546875" style="75"/>
    <col min="2" max="2" width="35.42578125" style="75" customWidth="1"/>
    <col min="3" max="3" width="8.85546875" style="75"/>
    <col min="4" max="4" width="4.85546875" style="75" customWidth="1"/>
    <col min="5" max="5" width="13.7109375" style="75" customWidth="1"/>
    <col min="6" max="16384" width="8.85546875" style="75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00"/>
      <c r="D2" s="77"/>
    </row>
    <row r="3" spans="1:10" ht="16.5" customHeight="1" x14ac:dyDescent="0.3">
      <c r="A3" s="141" t="s">
        <v>292</v>
      </c>
      <c r="B3" s="141"/>
      <c r="C3" s="141"/>
      <c r="D3" s="141"/>
      <c r="E3" s="141"/>
      <c r="F3" s="141"/>
      <c r="G3" s="141"/>
      <c r="H3" s="141"/>
      <c r="I3" s="141"/>
      <c r="J3" s="141"/>
    </row>
    <row r="5" spans="1:10" ht="56.25" x14ac:dyDescent="0.25">
      <c r="A5" s="78" t="s">
        <v>0</v>
      </c>
      <c r="B5" s="78" t="s">
        <v>1</v>
      </c>
      <c r="C5" s="79" t="s">
        <v>2</v>
      </c>
      <c r="D5" s="79" t="s">
        <v>3</v>
      </c>
      <c r="E5" s="80" t="s">
        <v>4</v>
      </c>
      <c r="F5" s="80" t="s">
        <v>5</v>
      </c>
      <c r="G5" s="80" t="s">
        <v>248</v>
      </c>
      <c r="H5" s="80" t="s">
        <v>191</v>
      </c>
      <c r="I5" s="80" t="s">
        <v>6</v>
      </c>
      <c r="J5" s="80" t="s">
        <v>288</v>
      </c>
    </row>
    <row r="6" spans="1:10" ht="22.5" x14ac:dyDescent="0.25">
      <c r="A6" s="78">
        <v>1</v>
      </c>
      <c r="B6" s="78">
        <v>2</v>
      </c>
      <c r="C6" s="79">
        <v>3</v>
      </c>
      <c r="D6" s="79">
        <v>4</v>
      </c>
      <c r="E6" s="79">
        <v>5</v>
      </c>
      <c r="F6" s="79">
        <v>6</v>
      </c>
      <c r="G6" s="80" t="s">
        <v>249</v>
      </c>
      <c r="H6" s="79" t="s">
        <v>250</v>
      </c>
      <c r="I6" s="80" t="s">
        <v>251</v>
      </c>
      <c r="J6" s="79">
        <v>10</v>
      </c>
    </row>
    <row r="7" spans="1:10" x14ac:dyDescent="0.25">
      <c r="A7" s="3" t="s">
        <v>7</v>
      </c>
      <c r="B7" s="72" t="s">
        <v>268</v>
      </c>
      <c r="C7" s="4">
        <v>70</v>
      </c>
      <c r="D7" s="5" t="s">
        <v>8</v>
      </c>
      <c r="E7" s="122"/>
      <c r="F7" s="84"/>
      <c r="G7" s="128">
        <f t="shared" ref="G7" si="0">C7*F7</f>
        <v>0</v>
      </c>
      <c r="H7" s="128">
        <f t="shared" ref="H7" si="1">G7*0.095</f>
        <v>0</v>
      </c>
      <c r="I7" s="128">
        <f t="shared" ref="I7" si="2">G7+H7</f>
        <v>0</v>
      </c>
      <c r="J7" s="118" t="s">
        <v>15</v>
      </c>
    </row>
    <row r="8" spans="1:10" ht="26.25" x14ac:dyDescent="0.25">
      <c r="A8" s="3" t="s">
        <v>9</v>
      </c>
      <c r="B8" s="72" t="s">
        <v>269</v>
      </c>
      <c r="C8" s="4">
        <v>70</v>
      </c>
      <c r="D8" s="5" t="s">
        <v>8</v>
      </c>
      <c r="E8" s="122"/>
      <c r="F8" s="84"/>
      <c r="G8" s="128">
        <f t="shared" ref="G8:G20" si="3">C8*F8</f>
        <v>0</v>
      </c>
      <c r="H8" s="128">
        <f t="shared" ref="H8:H20" si="4">G8*0.095</f>
        <v>0</v>
      </c>
      <c r="I8" s="128">
        <f t="shared" ref="I8:I20" si="5">G8+H8</f>
        <v>0</v>
      </c>
      <c r="J8" s="118" t="s">
        <v>15</v>
      </c>
    </row>
    <row r="9" spans="1:10" x14ac:dyDescent="0.25">
      <c r="A9" s="3" t="s">
        <v>10</v>
      </c>
      <c r="B9" s="72" t="s">
        <v>270</v>
      </c>
      <c r="C9" s="4">
        <v>450</v>
      </c>
      <c r="D9" s="5" t="s">
        <v>255</v>
      </c>
      <c r="E9" s="122"/>
      <c r="F9" s="84"/>
      <c r="G9" s="128">
        <f t="shared" si="3"/>
        <v>0</v>
      </c>
      <c r="H9" s="128">
        <f t="shared" si="4"/>
        <v>0</v>
      </c>
      <c r="I9" s="128">
        <f t="shared" si="5"/>
        <v>0</v>
      </c>
      <c r="J9" s="118" t="s">
        <v>15</v>
      </c>
    </row>
    <row r="10" spans="1:10" x14ac:dyDescent="0.25">
      <c r="A10" s="3" t="s">
        <v>12</v>
      </c>
      <c r="B10" s="72" t="s">
        <v>271</v>
      </c>
      <c r="C10" s="4">
        <v>450</v>
      </c>
      <c r="D10" s="5" t="s">
        <v>255</v>
      </c>
      <c r="E10" s="122"/>
      <c r="F10" s="84"/>
      <c r="G10" s="128">
        <f t="shared" si="3"/>
        <v>0</v>
      </c>
      <c r="H10" s="128">
        <f t="shared" si="4"/>
        <v>0</v>
      </c>
      <c r="I10" s="128">
        <f t="shared" si="5"/>
        <v>0</v>
      </c>
      <c r="J10" s="118" t="s">
        <v>15</v>
      </c>
    </row>
    <row r="11" spans="1:10" x14ac:dyDescent="0.25">
      <c r="A11" s="3" t="s">
        <v>13</v>
      </c>
      <c r="B11" s="72" t="s">
        <v>272</v>
      </c>
      <c r="C11" s="4">
        <v>400</v>
      </c>
      <c r="D11" s="5" t="s">
        <v>255</v>
      </c>
      <c r="E11" s="122"/>
      <c r="F11" s="84"/>
      <c r="G11" s="128">
        <f t="shared" si="3"/>
        <v>0</v>
      </c>
      <c r="H11" s="128">
        <f t="shared" si="4"/>
        <v>0</v>
      </c>
      <c r="I11" s="128">
        <f t="shared" si="5"/>
        <v>0</v>
      </c>
      <c r="J11" s="118" t="s">
        <v>15</v>
      </c>
    </row>
    <row r="12" spans="1:10" x14ac:dyDescent="0.25">
      <c r="A12" s="3" t="s">
        <v>16</v>
      </c>
      <c r="B12" s="72" t="s">
        <v>273</v>
      </c>
      <c r="C12" s="4">
        <v>400</v>
      </c>
      <c r="D12" s="5" t="s">
        <v>255</v>
      </c>
      <c r="E12" s="122"/>
      <c r="F12" s="84"/>
      <c r="G12" s="128">
        <f t="shared" si="3"/>
        <v>0</v>
      </c>
      <c r="H12" s="128">
        <f t="shared" si="4"/>
        <v>0</v>
      </c>
      <c r="I12" s="128">
        <f t="shared" si="5"/>
        <v>0</v>
      </c>
      <c r="J12" s="118" t="s">
        <v>15</v>
      </c>
    </row>
    <row r="13" spans="1:10" x14ac:dyDescent="0.25">
      <c r="A13" s="3" t="s">
        <v>21</v>
      </c>
      <c r="B13" s="72" t="s">
        <v>274</v>
      </c>
      <c r="C13" s="4">
        <v>400</v>
      </c>
      <c r="D13" s="5" t="s">
        <v>255</v>
      </c>
      <c r="E13" s="122"/>
      <c r="F13" s="84"/>
      <c r="G13" s="128">
        <f t="shared" si="3"/>
        <v>0</v>
      </c>
      <c r="H13" s="128">
        <f t="shared" si="4"/>
        <v>0</v>
      </c>
      <c r="I13" s="128">
        <f t="shared" si="5"/>
        <v>0</v>
      </c>
      <c r="J13" s="118" t="s">
        <v>15</v>
      </c>
    </row>
    <row r="14" spans="1:10" x14ac:dyDescent="0.25">
      <c r="A14" s="3" t="s">
        <v>22</v>
      </c>
      <c r="B14" s="72" t="s">
        <v>275</v>
      </c>
      <c r="C14" s="4">
        <v>400</v>
      </c>
      <c r="D14" s="5" t="s">
        <v>255</v>
      </c>
      <c r="E14" s="122"/>
      <c r="F14" s="84"/>
      <c r="G14" s="128">
        <f t="shared" si="3"/>
        <v>0</v>
      </c>
      <c r="H14" s="128">
        <f t="shared" si="4"/>
        <v>0</v>
      </c>
      <c r="I14" s="128">
        <f t="shared" si="5"/>
        <v>0</v>
      </c>
      <c r="J14" s="118" t="s">
        <v>15</v>
      </c>
    </row>
    <row r="15" spans="1:10" x14ac:dyDescent="0.25">
      <c r="A15" s="3" t="s">
        <v>33</v>
      </c>
      <c r="B15" s="72" t="s">
        <v>276</v>
      </c>
      <c r="C15" s="4">
        <v>400</v>
      </c>
      <c r="D15" s="5" t="s">
        <v>255</v>
      </c>
      <c r="E15" s="122"/>
      <c r="F15" s="84"/>
      <c r="G15" s="128">
        <f t="shared" si="3"/>
        <v>0</v>
      </c>
      <c r="H15" s="128">
        <f t="shared" si="4"/>
        <v>0</v>
      </c>
      <c r="I15" s="128">
        <f t="shared" si="5"/>
        <v>0</v>
      </c>
      <c r="J15" s="118" t="s">
        <v>15</v>
      </c>
    </row>
    <row r="16" spans="1:10" x14ac:dyDescent="0.25">
      <c r="A16" s="3" t="s">
        <v>34</v>
      </c>
      <c r="B16" s="72" t="s">
        <v>277</v>
      </c>
      <c r="C16" s="4">
        <v>1000</v>
      </c>
      <c r="D16" s="5" t="s">
        <v>255</v>
      </c>
      <c r="E16" s="122"/>
      <c r="F16" s="84"/>
      <c r="G16" s="128">
        <f t="shared" si="3"/>
        <v>0</v>
      </c>
      <c r="H16" s="128">
        <f t="shared" si="4"/>
        <v>0</v>
      </c>
      <c r="I16" s="128">
        <f t="shared" si="5"/>
        <v>0</v>
      </c>
      <c r="J16" s="118" t="s">
        <v>15</v>
      </c>
    </row>
    <row r="17" spans="1:10" x14ac:dyDescent="0.25">
      <c r="A17" s="3" t="s">
        <v>35</v>
      </c>
      <c r="B17" s="72" t="s">
        <v>278</v>
      </c>
      <c r="C17" s="4">
        <v>70</v>
      </c>
      <c r="D17" s="5" t="s">
        <v>8</v>
      </c>
      <c r="E17" s="122"/>
      <c r="F17" s="84"/>
      <c r="G17" s="128">
        <f t="shared" si="3"/>
        <v>0</v>
      </c>
      <c r="H17" s="128">
        <f t="shared" si="4"/>
        <v>0</v>
      </c>
      <c r="I17" s="128">
        <f t="shared" si="5"/>
        <v>0</v>
      </c>
      <c r="J17" s="118" t="s">
        <v>15</v>
      </c>
    </row>
    <row r="18" spans="1:10" x14ac:dyDescent="0.25">
      <c r="A18" s="3" t="s">
        <v>37</v>
      </c>
      <c r="B18" s="72" t="s">
        <v>279</v>
      </c>
      <c r="C18" s="4">
        <v>200</v>
      </c>
      <c r="D18" s="5" t="s">
        <v>8</v>
      </c>
      <c r="E18" s="122"/>
      <c r="F18" s="84"/>
      <c r="G18" s="128">
        <f t="shared" si="3"/>
        <v>0</v>
      </c>
      <c r="H18" s="128">
        <f t="shared" si="4"/>
        <v>0</v>
      </c>
      <c r="I18" s="128">
        <f t="shared" si="5"/>
        <v>0</v>
      </c>
      <c r="J18" s="118" t="s">
        <v>15</v>
      </c>
    </row>
    <row r="19" spans="1:10" x14ac:dyDescent="0.25">
      <c r="A19" s="3" t="s">
        <v>39</v>
      </c>
      <c r="B19" s="72" t="s">
        <v>280</v>
      </c>
      <c r="C19" s="4">
        <v>600</v>
      </c>
      <c r="D19" s="5" t="s">
        <v>255</v>
      </c>
      <c r="E19" s="122"/>
      <c r="F19" s="84"/>
      <c r="G19" s="128">
        <f t="shared" si="3"/>
        <v>0</v>
      </c>
      <c r="H19" s="128">
        <f t="shared" si="4"/>
        <v>0</v>
      </c>
      <c r="I19" s="128">
        <f t="shared" si="5"/>
        <v>0</v>
      </c>
      <c r="J19" s="118" t="s">
        <v>15</v>
      </c>
    </row>
    <row r="20" spans="1:10" x14ac:dyDescent="0.25">
      <c r="A20" s="3" t="s">
        <v>40</v>
      </c>
      <c r="B20" s="72" t="s">
        <v>281</v>
      </c>
      <c r="C20" s="4">
        <v>600</v>
      </c>
      <c r="D20" s="5" t="s">
        <v>255</v>
      </c>
      <c r="E20" s="122"/>
      <c r="F20" s="84"/>
      <c r="G20" s="128">
        <f t="shared" si="3"/>
        <v>0</v>
      </c>
      <c r="H20" s="128">
        <f t="shared" si="4"/>
        <v>0</v>
      </c>
      <c r="I20" s="128">
        <f t="shared" si="5"/>
        <v>0</v>
      </c>
      <c r="J20" s="118" t="s">
        <v>15</v>
      </c>
    </row>
    <row r="21" spans="1:10" x14ac:dyDescent="0.25">
      <c r="A21" s="99"/>
      <c r="B21" s="98" t="s">
        <v>300</v>
      </c>
      <c r="C21" s="87" t="s">
        <v>15</v>
      </c>
      <c r="D21" s="67" t="s">
        <v>15</v>
      </c>
      <c r="E21" s="114" t="s">
        <v>15</v>
      </c>
      <c r="F21" s="114" t="s">
        <v>15</v>
      </c>
      <c r="G21" s="114">
        <f>SUM(G7:G20)</f>
        <v>0</v>
      </c>
      <c r="H21" s="114">
        <f>SUM(H7:H20)</f>
        <v>0</v>
      </c>
      <c r="I21" s="114">
        <f>SUM(I7:I20)</f>
        <v>0</v>
      </c>
      <c r="J21" s="118" t="s">
        <v>15</v>
      </c>
    </row>
    <row r="23" spans="1:10" s="89" customFormat="1" ht="15" customHeight="1" x14ac:dyDescent="0.2">
      <c r="A23" s="135" t="s">
        <v>196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s="89" customFormat="1" ht="23.25" customHeight="1" x14ac:dyDescent="0.2">
      <c r="A24" s="136" t="s">
        <v>197</v>
      </c>
      <c r="B24" s="136"/>
      <c r="C24" s="136"/>
      <c r="D24" s="136"/>
      <c r="E24" s="136"/>
      <c r="F24" s="136"/>
      <c r="G24" s="136"/>
      <c r="H24" s="136"/>
      <c r="I24" s="136"/>
      <c r="J24" s="136"/>
    </row>
    <row r="25" spans="1:10" s="138" customFormat="1" ht="12.75" customHeight="1" x14ac:dyDescent="0.25">
      <c r="A25" s="136" t="s">
        <v>198</v>
      </c>
    </row>
    <row r="26" spans="1:10" s="109" customFormat="1" ht="12.75" customHeight="1" x14ac:dyDescent="0.25">
      <c r="A26" s="139" t="s">
        <v>199</v>
      </c>
      <c r="B26" s="139"/>
      <c r="C26" s="139"/>
      <c r="D26" s="139"/>
      <c r="E26" s="139"/>
      <c r="F26" s="139"/>
      <c r="G26" s="139"/>
      <c r="H26" s="139"/>
      <c r="I26" s="139"/>
      <c r="J26" s="139"/>
    </row>
    <row r="27" spans="1:10" s="109" customFormat="1" ht="15" customHeight="1" x14ac:dyDescent="0.25">
      <c r="A27" s="139" t="s">
        <v>200</v>
      </c>
      <c r="B27" s="139"/>
      <c r="C27" s="139"/>
      <c r="D27" s="139"/>
      <c r="E27" s="139"/>
      <c r="F27" s="139"/>
      <c r="G27" s="139"/>
      <c r="H27" s="139"/>
      <c r="I27" s="139"/>
      <c r="J27" s="139"/>
    </row>
    <row r="28" spans="1:10" s="140" customFormat="1" ht="15" customHeight="1" x14ac:dyDescent="0.25">
      <c r="A28" s="139" t="s">
        <v>303</v>
      </c>
    </row>
    <row r="29" spans="1:10" s="140" customFormat="1" ht="15" customHeight="1" x14ac:dyDescent="0.25">
      <c r="A29" s="139" t="s">
        <v>304</v>
      </c>
    </row>
    <row r="30" spans="1:10" s="110" customFormat="1" ht="27.75" customHeight="1" x14ac:dyDescent="0.25">
      <c r="A30" s="133" t="s">
        <v>305</v>
      </c>
      <c r="B30" s="134"/>
      <c r="C30" s="134"/>
      <c r="D30" s="134"/>
      <c r="E30" s="134"/>
      <c r="F30" s="134"/>
      <c r="G30" s="134"/>
      <c r="H30" s="134"/>
      <c r="I30" s="134"/>
      <c r="J30" s="134"/>
    </row>
    <row r="31" spans="1:10" s="110" customFormat="1" ht="53.25" customHeight="1" x14ac:dyDescent="0.25">
      <c r="A31" s="133" t="s">
        <v>306</v>
      </c>
      <c r="B31" s="134"/>
      <c r="C31" s="134"/>
      <c r="D31" s="134"/>
      <c r="E31" s="134"/>
      <c r="F31" s="134"/>
      <c r="G31" s="134"/>
      <c r="H31" s="134"/>
      <c r="I31" s="134"/>
      <c r="J31" s="134"/>
    </row>
    <row r="32" spans="1:10" s="110" customFormat="1" ht="13.5" customHeight="1" x14ac:dyDescent="0.25">
      <c r="A32" s="103"/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3" s="89" customFormat="1" ht="20.25" customHeight="1" x14ac:dyDescent="0.2">
      <c r="A33" s="89" t="s">
        <v>307</v>
      </c>
      <c r="B33" s="111"/>
      <c r="C33" s="112"/>
    </row>
  </sheetData>
  <mergeCells count="11">
    <mergeCell ref="A1:E1"/>
    <mergeCell ref="A3:J3"/>
    <mergeCell ref="A28:XFD28"/>
    <mergeCell ref="A29:XFD29"/>
    <mergeCell ref="A30:J30"/>
    <mergeCell ref="A31:J31"/>
    <mergeCell ref="A23:J23"/>
    <mergeCell ref="A24:J24"/>
    <mergeCell ref="A25:XFD25"/>
    <mergeCell ref="A26:J26"/>
    <mergeCell ref="A27:J27"/>
  </mergeCells>
  <dataValidations count="1">
    <dataValidation operator="equal" allowBlank="1" showInputMessage="1" showErrorMessage="1" error="V celico vnesete vrednost &quot;1&quot; za živila, ki jih ponujate v shemi kakovosti. Če ta zahteva ni izpolnjena, NE vnašate ničesar." sqref="J7:J21"/>
  </dataValidations>
  <pageMargins left="0.7" right="0.7" top="0.75" bottom="0.75" header="0.3" footer="0.3"/>
  <pageSetup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zoomScale="120" zoomScaleNormal="120" zoomScaleSheetLayoutView="120" zoomScalePageLayoutView="120" workbookViewId="0">
      <selection activeCell="A20" sqref="A20:XFD20"/>
    </sheetView>
  </sheetViews>
  <sheetFormatPr defaultColWidth="8.85546875" defaultRowHeight="15" x14ac:dyDescent="0.25"/>
  <cols>
    <col min="1" max="1" width="8.85546875" style="75"/>
    <col min="2" max="2" width="35.42578125" style="75" customWidth="1"/>
    <col min="3" max="3" width="8.85546875" style="75"/>
    <col min="4" max="4" width="4.85546875" style="75" customWidth="1"/>
    <col min="5" max="5" width="13.7109375" style="75" customWidth="1"/>
    <col min="6" max="16384" width="8.85546875" style="75"/>
  </cols>
  <sheetData>
    <row r="1" spans="1:10" x14ac:dyDescent="0.25">
      <c r="A1" s="132" t="s">
        <v>188</v>
      </c>
      <c r="B1" s="132"/>
      <c r="C1" s="132"/>
      <c r="D1" s="132"/>
      <c r="E1" s="132"/>
      <c r="F1" s="68" t="s">
        <v>244</v>
      </c>
      <c r="G1" s="68"/>
      <c r="H1" s="68"/>
      <c r="I1" s="68"/>
    </row>
    <row r="2" spans="1:10" x14ac:dyDescent="0.25">
      <c r="B2" s="100"/>
      <c r="D2" s="77"/>
    </row>
    <row r="3" spans="1:10" ht="16.5" customHeight="1" x14ac:dyDescent="0.3">
      <c r="A3" s="141" t="s">
        <v>301</v>
      </c>
      <c r="B3" s="141"/>
      <c r="C3" s="141"/>
      <c r="D3" s="141"/>
      <c r="E3" s="141"/>
      <c r="F3" s="141"/>
      <c r="G3" s="141"/>
      <c r="H3" s="141"/>
      <c r="I3" s="141"/>
      <c r="J3" s="141"/>
    </row>
    <row r="5" spans="1:10" ht="56.25" x14ac:dyDescent="0.25">
      <c r="A5" s="78" t="s">
        <v>0</v>
      </c>
      <c r="B5" s="78" t="s">
        <v>1</v>
      </c>
      <c r="C5" s="79" t="s">
        <v>2</v>
      </c>
      <c r="D5" s="79" t="s">
        <v>3</v>
      </c>
      <c r="E5" s="80" t="s">
        <v>4</v>
      </c>
      <c r="F5" s="80" t="s">
        <v>5</v>
      </c>
      <c r="G5" s="80" t="s">
        <v>248</v>
      </c>
      <c r="H5" s="80" t="s">
        <v>191</v>
      </c>
      <c r="I5" s="80" t="s">
        <v>6</v>
      </c>
      <c r="J5" s="80" t="s">
        <v>288</v>
      </c>
    </row>
    <row r="6" spans="1:10" ht="22.5" x14ac:dyDescent="0.25">
      <c r="A6" s="78">
        <v>1</v>
      </c>
      <c r="B6" s="78">
        <v>2</v>
      </c>
      <c r="C6" s="79">
        <v>3</v>
      </c>
      <c r="D6" s="79">
        <v>4</v>
      </c>
      <c r="E6" s="79">
        <v>5</v>
      </c>
      <c r="F6" s="79">
        <v>6</v>
      </c>
      <c r="G6" s="80" t="s">
        <v>249</v>
      </c>
      <c r="H6" s="79" t="s">
        <v>250</v>
      </c>
      <c r="I6" s="80" t="s">
        <v>251</v>
      </c>
      <c r="J6" s="79">
        <v>10</v>
      </c>
    </row>
    <row r="7" spans="1:10" ht="16.5" x14ac:dyDescent="0.3">
      <c r="A7" s="147" t="s">
        <v>293</v>
      </c>
      <c r="B7" s="148"/>
      <c r="C7" s="148"/>
      <c r="D7" s="148"/>
      <c r="E7" s="148"/>
      <c r="F7" s="148"/>
      <c r="G7" s="148"/>
      <c r="H7" s="148"/>
      <c r="I7" s="148"/>
      <c r="J7" s="95"/>
    </row>
    <row r="8" spans="1:10" x14ac:dyDescent="0.25">
      <c r="A8" s="3" t="s">
        <v>7</v>
      </c>
      <c r="B8" s="72" t="s">
        <v>282</v>
      </c>
      <c r="C8" s="4">
        <v>20</v>
      </c>
      <c r="D8" s="5" t="s">
        <v>8</v>
      </c>
      <c r="E8" s="122"/>
      <c r="F8" s="84"/>
      <c r="G8" s="85">
        <f>C8*F8</f>
        <v>0</v>
      </c>
      <c r="H8" s="85">
        <f>G8*0.095</f>
        <v>0</v>
      </c>
      <c r="I8" s="85">
        <f>G8+H8</f>
        <v>0</v>
      </c>
      <c r="J8" s="118" t="s">
        <v>15</v>
      </c>
    </row>
    <row r="9" spans="1:10" x14ac:dyDescent="0.25">
      <c r="A9" s="3" t="s">
        <v>9</v>
      </c>
      <c r="B9" s="72" t="s">
        <v>283</v>
      </c>
      <c r="C9" s="4">
        <v>10</v>
      </c>
      <c r="D9" s="5" t="s">
        <v>8</v>
      </c>
      <c r="E9" s="122"/>
      <c r="F9" s="84"/>
      <c r="G9" s="85">
        <f t="shared" ref="G9:G12" si="0">C9*F9</f>
        <v>0</v>
      </c>
      <c r="H9" s="85">
        <f t="shared" ref="H9:H12" si="1">G9*0.095</f>
        <v>0</v>
      </c>
      <c r="I9" s="85">
        <f t="shared" ref="I9:I12" si="2">G9+H9</f>
        <v>0</v>
      </c>
      <c r="J9" s="118" t="s">
        <v>15</v>
      </c>
    </row>
    <row r="10" spans="1:10" x14ac:dyDescent="0.25">
      <c r="A10" s="3" t="s">
        <v>10</v>
      </c>
      <c r="B10" s="72" t="s">
        <v>284</v>
      </c>
      <c r="C10" s="4">
        <v>1</v>
      </c>
      <c r="D10" s="5" t="s">
        <v>8</v>
      </c>
      <c r="E10" s="122"/>
      <c r="F10" s="84"/>
      <c r="G10" s="85">
        <f t="shared" si="0"/>
        <v>0</v>
      </c>
      <c r="H10" s="85">
        <f t="shared" si="1"/>
        <v>0</v>
      </c>
      <c r="I10" s="85">
        <f t="shared" si="2"/>
        <v>0</v>
      </c>
      <c r="J10" s="118" t="s">
        <v>15</v>
      </c>
    </row>
    <row r="11" spans="1:10" x14ac:dyDescent="0.25">
      <c r="A11" s="3" t="s">
        <v>12</v>
      </c>
      <c r="B11" s="72" t="s">
        <v>285</v>
      </c>
      <c r="C11" s="4">
        <v>5</v>
      </c>
      <c r="D11" s="5" t="s">
        <v>8</v>
      </c>
      <c r="E11" s="122"/>
      <c r="F11" s="84"/>
      <c r="G11" s="85">
        <f t="shared" si="0"/>
        <v>0</v>
      </c>
      <c r="H11" s="85">
        <f t="shared" si="1"/>
        <v>0</v>
      </c>
      <c r="I11" s="85">
        <f t="shared" si="2"/>
        <v>0</v>
      </c>
      <c r="J11" s="118" t="s">
        <v>15</v>
      </c>
    </row>
    <row r="12" spans="1:10" x14ac:dyDescent="0.25">
      <c r="A12" s="3" t="s">
        <v>13</v>
      </c>
      <c r="B12" s="72" t="s">
        <v>286</v>
      </c>
      <c r="C12" s="4">
        <v>5</v>
      </c>
      <c r="D12" s="5" t="s">
        <v>8</v>
      </c>
      <c r="E12" s="122"/>
      <c r="F12" s="84"/>
      <c r="G12" s="85">
        <f t="shared" si="0"/>
        <v>0</v>
      </c>
      <c r="H12" s="85">
        <f t="shared" si="1"/>
        <v>0</v>
      </c>
      <c r="I12" s="85">
        <f t="shared" si="2"/>
        <v>0</v>
      </c>
      <c r="J12" s="118" t="s">
        <v>15</v>
      </c>
    </row>
    <row r="13" spans="1:10" x14ac:dyDescent="0.25">
      <c r="A13" s="99"/>
      <c r="B13" s="98" t="s">
        <v>302</v>
      </c>
      <c r="C13" s="93" t="s">
        <v>15</v>
      </c>
      <c r="D13" s="94" t="s">
        <v>15</v>
      </c>
      <c r="E13" s="96" t="s">
        <v>15</v>
      </c>
      <c r="F13" s="96" t="s">
        <v>15</v>
      </c>
      <c r="G13" s="114">
        <f>SUM(G8:G12)</f>
        <v>0</v>
      </c>
      <c r="H13" s="114">
        <f>SUM(H8:H12)</f>
        <v>0</v>
      </c>
      <c r="I13" s="114">
        <f>SUM(I8:I12)</f>
        <v>0</v>
      </c>
      <c r="J13" s="118" t="s">
        <v>15</v>
      </c>
    </row>
    <row r="15" spans="1:10" s="89" customFormat="1" ht="15" customHeight="1" x14ac:dyDescent="0.2">
      <c r="A15" s="135" t="s">
        <v>196</v>
      </c>
      <c r="B15" s="135"/>
      <c r="C15" s="135"/>
      <c r="D15" s="135"/>
      <c r="E15" s="135"/>
      <c r="F15" s="135"/>
      <c r="G15" s="135"/>
      <c r="H15" s="135"/>
      <c r="I15" s="135"/>
      <c r="J15" s="135"/>
    </row>
    <row r="16" spans="1:10" s="89" customFormat="1" ht="23.25" customHeight="1" x14ac:dyDescent="0.2">
      <c r="A16" s="136" t="s">
        <v>197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s="138" customFormat="1" ht="12.75" customHeight="1" x14ac:dyDescent="0.25">
      <c r="A17" s="136" t="s">
        <v>198</v>
      </c>
    </row>
    <row r="18" spans="1:10" s="109" customFormat="1" ht="12.75" customHeight="1" x14ac:dyDescent="0.25">
      <c r="A18" s="139" t="s">
        <v>199</v>
      </c>
      <c r="B18" s="139"/>
      <c r="C18" s="139"/>
      <c r="D18" s="139"/>
      <c r="E18" s="139"/>
      <c r="F18" s="139"/>
      <c r="G18" s="139"/>
      <c r="H18" s="139"/>
      <c r="I18" s="139"/>
      <c r="J18" s="139"/>
    </row>
    <row r="19" spans="1:10" s="109" customFormat="1" ht="15" customHeight="1" x14ac:dyDescent="0.25">
      <c r="A19" s="139" t="s">
        <v>200</v>
      </c>
      <c r="B19" s="139"/>
      <c r="C19" s="139"/>
      <c r="D19" s="139"/>
      <c r="E19" s="139"/>
      <c r="F19" s="139"/>
      <c r="G19" s="139"/>
      <c r="H19" s="139"/>
      <c r="I19" s="139"/>
      <c r="J19" s="139"/>
    </row>
    <row r="20" spans="1:10" s="140" customFormat="1" ht="15" customHeight="1" x14ac:dyDescent="0.25">
      <c r="A20" s="139" t="s">
        <v>303</v>
      </c>
    </row>
    <row r="21" spans="1:10" s="140" customFormat="1" ht="15" customHeight="1" x14ac:dyDescent="0.25">
      <c r="A21" s="139" t="s">
        <v>304</v>
      </c>
    </row>
    <row r="22" spans="1:10" s="110" customFormat="1" ht="27.75" customHeight="1" x14ac:dyDescent="0.25">
      <c r="A22" s="133" t="s">
        <v>305</v>
      </c>
      <c r="B22" s="134"/>
      <c r="C22" s="134"/>
      <c r="D22" s="134"/>
      <c r="E22" s="134"/>
      <c r="F22" s="134"/>
      <c r="G22" s="134"/>
      <c r="H22" s="134"/>
      <c r="I22" s="134"/>
      <c r="J22" s="134"/>
    </row>
    <row r="23" spans="1:10" s="110" customFormat="1" ht="53.25" customHeight="1" x14ac:dyDescent="0.25">
      <c r="A23" s="133" t="s">
        <v>306</v>
      </c>
      <c r="B23" s="134"/>
      <c r="C23" s="134"/>
      <c r="D23" s="134"/>
      <c r="E23" s="134"/>
      <c r="F23" s="134"/>
      <c r="G23" s="134"/>
      <c r="H23" s="134"/>
      <c r="I23" s="134"/>
      <c r="J23" s="134"/>
    </row>
    <row r="24" spans="1:10" s="110" customFormat="1" ht="13.5" customHeight="1" x14ac:dyDescent="0.25">
      <c r="A24" s="103"/>
      <c r="B24" s="104"/>
      <c r="C24" s="104"/>
      <c r="D24" s="104"/>
      <c r="E24" s="104"/>
      <c r="F24" s="104"/>
      <c r="G24" s="104"/>
      <c r="H24" s="104"/>
      <c r="I24" s="104"/>
      <c r="J24" s="104"/>
    </row>
    <row r="25" spans="1:10" s="89" customFormat="1" ht="20.25" customHeight="1" x14ac:dyDescent="0.2">
      <c r="A25" s="89" t="s">
        <v>307</v>
      </c>
      <c r="B25" s="111"/>
      <c r="C25" s="112"/>
    </row>
  </sheetData>
  <mergeCells count="12">
    <mergeCell ref="A1:E1"/>
    <mergeCell ref="A3:J3"/>
    <mergeCell ref="A15:J15"/>
    <mergeCell ref="A16:J16"/>
    <mergeCell ref="A17:XFD17"/>
    <mergeCell ref="A22:J22"/>
    <mergeCell ref="A23:J23"/>
    <mergeCell ref="A18:J18"/>
    <mergeCell ref="A7:I7"/>
    <mergeCell ref="A19:J19"/>
    <mergeCell ref="A20:XFD20"/>
    <mergeCell ref="A21:XFD21"/>
  </mergeCells>
  <dataValidations count="1">
    <dataValidation operator="equal" allowBlank="1" showInputMessage="1" showErrorMessage="1" error="V celico vnesete vrednost &quot;1&quot; za živila, ki jih ponujate v shemi kakovosti. Če ta zahteva ni izpolnjena, NE vnašate ničesar." sqref="J8:J13"/>
  </dataValidations>
  <pageMargins left="0.7" right="0.7" top="0.75" bottom="0.75" header="0.3" footer="0.3"/>
  <pageSetup scale="78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MESNI IZDELKI</vt:lpstr>
      <vt:lpstr>PERUTNINSKI IZDELKI</vt:lpstr>
      <vt:lpstr>PAŠTETE</vt:lpstr>
      <vt:lpstr>MLEKO IN MLEČNI IZDELKI</vt:lpstr>
      <vt:lpstr>ŽIVILA IZ SHEM KAKOVOSTI -MLEKO</vt:lpstr>
      <vt:lpstr>SVEŽE SADJE IN ZELENJAVA</vt:lpstr>
      <vt:lpstr>BIO SADNI, SADNO zelenj. SOKOVI</vt:lpstr>
      <vt:lpstr>DIETNA ŽIVILA</vt:lpstr>
      <vt:lpstr>SENDVIČI</vt:lpstr>
      <vt:lpstr>KRUH</vt:lpstr>
      <vt:lpstr>PEKOVSKO PECIVO</vt:lpstr>
      <vt:lpstr>PIZZE IN BUREKI</vt:lpstr>
      <vt:lpstr>SLAŠČIČARSKI IZDELKI</vt:lpstr>
      <vt:lpstr>OSTALO BLAGO</vt:lpstr>
      <vt:lpstr>ZAMRZNJENI IZDELKI</vt:lpstr>
      <vt:lpstr>BIO MLEKO IN MLEČNI IZDELKI</vt:lpstr>
      <vt:lpstr>BIO MESO IN MESNINE</vt:lpstr>
      <vt:lpstr>BIO SADJE</vt:lpstr>
      <vt:lpstr>BIO KRUH IN PEKOVSKI IZDELKI</vt:lpstr>
      <vt:lpstr>BIO ZELENJAVA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Prehrana</dc:creator>
  <cp:lastModifiedBy>David Boršič</cp:lastModifiedBy>
  <cp:lastPrinted>2018-08-21T14:24:51Z</cp:lastPrinted>
  <dcterms:created xsi:type="dcterms:W3CDTF">2018-02-20T06:41:37Z</dcterms:created>
  <dcterms:modified xsi:type="dcterms:W3CDTF">2018-08-31T09:09:16Z</dcterms:modified>
</cp:coreProperties>
</file>